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Заявки с настройками ИА\Религиозные организации\"/>
    </mc:Choice>
  </mc:AlternateContent>
  <xr:revisionPtr revIDLastSave="0" documentId="13_ncr:1_{36C55A26-652E-42F7-9D45-437249A50AB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итульный лист" sheetId="1" r:id="rId1"/>
    <sheet name="Информация о ГП" sheetId="2" r:id="rId2"/>
    <sheet name="Приложение к ИГП" sheetId="3" r:id="rId3"/>
    <sheet name="План-бюджет" sheetId="5" r:id="rId4"/>
    <sheet name="Информация" sheetId="4" r:id="rId5"/>
    <sheet name="План ДЗР" sheetId="6" r:id="rId6"/>
  </sheets>
  <definedNames>
    <definedName name="_Hlk205658477" localSheetId="0">'Титульный лист'!$C$9</definedName>
    <definedName name="_xlnm.Print_Titles" localSheetId="3">'План-бюджет'!$6:$9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3" l="1"/>
  <c r="D48" i="3"/>
  <c r="D12" i="3"/>
  <c r="D12" i="6"/>
  <c r="F12" i="6" l="1"/>
  <c r="F54" i="5"/>
  <c r="F53" i="5"/>
  <c r="F51" i="5" s="1"/>
  <c r="F49" i="5"/>
  <c r="F48" i="5"/>
  <c r="F45" i="5"/>
  <c r="F44" i="5"/>
  <c r="F42" i="5"/>
  <c r="D42" i="5"/>
  <c r="F40" i="5"/>
  <c r="F39" i="5"/>
  <c r="F37" i="5"/>
  <c r="F36" i="5"/>
  <c r="F35" i="5"/>
  <c r="F34" i="5"/>
  <c r="D32" i="5"/>
  <c r="F31" i="5"/>
  <c r="F24" i="5"/>
  <c r="F22" i="5"/>
  <c r="F20" i="5"/>
  <c r="F19" i="5"/>
  <c r="F17" i="5" s="1"/>
  <c r="F15" i="5"/>
  <c r="F14" i="5"/>
  <c r="F12" i="5"/>
  <c r="F47" i="5" l="1"/>
  <c r="F32" i="5"/>
  <c r="F30" i="5" s="1"/>
  <c r="F28" i="5" s="1"/>
  <c r="F26" i="5" s="1"/>
  <c r="F1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3A515CBD-7E31-4B2C-94DB-E138BA3AAC71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Сумма равна сумме заявки
</t>
        </r>
      </text>
    </comment>
  </commentList>
</comments>
</file>

<file path=xl/sharedStrings.xml><?xml version="1.0" encoding="utf-8"?>
<sst xmlns="http://schemas.openxmlformats.org/spreadsheetml/2006/main" count="506" uniqueCount="254">
  <si>
    <t>«_____» _____________ 2026 год</t>
  </si>
  <si>
    <t>Сумма указывается в рублях цифрами с разрядкой, дублируется в скобках прописью</t>
  </si>
  <si>
    <t>Лист 1</t>
  </si>
  <si>
    <t>Юридический адрес</t>
  </si>
  <si>
    <t>Фактический адрес</t>
  </si>
  <si>
    <t>Телефон организации (с кодом населённого пункта)</t>
  </si>
  <si>
    <t>Электронная почта организации</t>
  </si>
  <si>
    <t>Веб-сайт организации</t>
  </si>
  <si>
    <t>ИНН организации</t>
  </si>
  <si>
    <t>КПП организации</t>
  </si>
  <si>
    <t>Наименование учреждения банка организации</t>
  </si>
  <si>
    <t>Расчётный счёт организации</t>
  </si>
  <si>
    <t>Коды ОГРН, ОКПО, ОКВЭД (через «точку с запятой»)</t>
  </si>
  <si>
    <t>Главный бухгалтер</t>
  </si>
  <si>
    <t>№ п/п</t>
  </si>
  <si>
    <t>1.1</t>
  </si>
  <si>
    <t>1</t>
  </si>
  <si>
    <t>2</t>
  </si>
  <si>
    <t>3</t>
  </si>
  <si>
    <t>4</t>
  </si>
  <si>
    <t>5</t>
  </si>
  <si>
    <t>6</t>
  </si>
  <si>
    <t>Полное название организации</t>
  </si>
  <si>
    <t xml:space="preserve">Срок финансирования </t>
  </si>
  <si>
    <t>Сумма финансирования</t>
  </si>
  <si>
    <t>Сумма софинансирования</t>
  </si>
  <si>
    <t xml:space="preserve">Наименование софинансирующей организации  </t>
  </si>
  <si>
    <t>Организационно-правовая форма (согласно свидетельству о регистрации)</t>
  </si>
  <si>
    <t>Учредители</t>
  </si>
  <si>
    <t>Корреспондентский счёт</t>
  </si>
  <si>
    <t xml:space="preserve">БИК </t>
  </si>
  <si>
    <t>Сведения о лицензии</t>
  </si>
  <si>
    <t>ОГРН организации</t>
  </si>
  <si>
    <t>М.П.</t>
  </si>
  <si>
    <t>Вписывать в соответствии со свидетельством о внесении записи в ЕГРЮЛ</t>
  </si>
  <si>
    <t>ТИТУЛЬНЫЙ ЛИСТ</t>
  </si>
  <si>
    <t>Лист 2</t>
  </si>
  <si>
    <t>ИНФОРМАЦИЯ О ГРАНТОПОЛУЧАТЕЛЕ</t>
  </si>
  <si>
    <t>Лист 4</t>
  </si>
  <si>
    <t>наименование</t>
  </si>
  <si>
    <t>ед. изм.</t>
  </si>
  <si>
    <t>чел.</t>
  </si>
  <si>
    <t>Всего:</t>
  </si>
  <si>
    <t>название</t>
  </si>
  <si>
    <t>Административно-технический персонал</t>
  </si>
  <si>
    <t xml:space="preserve">описание имущества </t>
  </si>
  <si>
    <t>Статус (аренда или собственность)</t>
  </si>
  <si>
    <t>Х</t>
  </si>
  <si>
    <t>Адрес</t>
  </si>
  <si>
    <t>кв. м</t>
  </si>
  <si>
    <t>Общее состояние помещения и коммуникаций (хорошее, удовлетворительное, требует косметического ремонта, требует капитального ремонта)</t>
  </si>
  <si>
    <t>И т.д. указывается весь перечень имущества</t>
  </si>
  <si>
    <t>Руководитель организации</t>
  </si>
  <si>
    <t>Вид использования (назначение помещения, земли)</t>
  </si>
  <si>
    <t>Площадь помещения или земельного участка</t>
  </si>
  <si>
    <t>1.2</t>
  </si>
  <si>
    <t>1.3</t>
  </si>
  <si>
    <t>1.4</t>
  </si>
  <si>
    <t>1.5</t>
  </si>
  <si>
    <t>Лист 3</t>
  </si>
  <si>
    <t>6.1</t>
  </si>
  <si>
    <t>Охват аудитории</t>
  </si>
  <si>
    <t>Целевая аудитория</t>
  </si>
  <si>
    <t>ФИО и телефон руководителя проекта или ответственного исполнителя</t>
  </si>
  <si>
    <t>подпись</t>
  </si>
  <si>
    <t xml:space="preserve"> </t>
  </si>
  <si>
    <t>Руководитель проекта</t>
  </si>
  <si>
    <t>Лист 5</t>
  </si>
  <si>
    <t>Приложение № 1 к ИНФОРМАЦИИ О ГРАНТОПОЛУЧАТЕЛЕ</t>
  </si>
  <si>
    <t>Наименование показателя</t>
  </si>
  <si>
    <t xml:space="preserve">Плановые значения </t>
  </si>
  <si>
    <t>Ед. измерения</t>
  </si>
  <si>
    <t>шт.</t>
  </si>
  <si>
    <t>Лист 6</t>
  </si>
  <si>
    <t>ПЛАН ДОСТИЖЕНИЯ ЗНАЧЕНИЙ РЕЗУЛЬТАТОВ</t>
  </si>
  <si>
    <t>Вышестоящая организация (если имеется)</t>
  </si>
  <si>
    <t>Единицы измерения, руб.</t>
  </si>
  <si>
    <t>Код строки</t>
  </si>
  <si>
    <t>Объем выплат по плану</t>
  </si>
  <si>
    <t>Единица измерения</t>
  </si>
  <si>
    <t>Кол-во</t>
  </si>
  <si>
    <t>Цена</t>
  </si>
  <si>
    <t>Сумма</t>
  </si>
  <si>
    <t>Объем запрашиваемых средств</t>
  </si>
  <si>
    <t>0200</t>
  </si>
  <si>
    <t>Выплаты по расходам всего:</t>
  </si>
  <si>
    <t>0300</t>
  </si>
  <si>
    <t>в том числе:                                             выплаты персоналу, всего:</t>
  </si>
  <si>
    <t>0310</t>
  </si>
  <si>
    <t xml:space="preserve">из них: </t>
  </si>
  <si>
    <t>налог на доходы физических лиц</t>
  </si>
  <si>
    <t>0311</t>
  </si>
  <si>
    <t>выплата сотрудникам (без ндфл)</t>
  </si>
  <si>
    <t>0312</t>
  </si>
  <si>
    <t>0</t>
  </si>
  <si>
    <t>взносы на обязательное страхование</t>
  </si>
  <si>
    <t>0320</t>
  </si>
  <si>
    <t>из них:</t>
  </si>
  <si>
    <t>страховые взносы единый тариф</t>
  </si>
  <si>
    <t>0321</t>
  </si>
  <si>
    <t>взносы на НС и ПЗ</t>
  </si>
  <si>
    <t>0322</t>
  </si>
  <si>
    <t>иные выплаты физическим лицам</t>
  </si>
  <si>
    <t>0330</t>
  </si>
  <si>
    <t>0330.1</t>
  </si>
  <si>
    <t>закупка работ и услуг</t>
  </si>
  <si>
    <t>0340</t>
  </si>
  <si>
    <t>0341</t>
  </si>
  <si>
    <t>Сумма договора с НДФЛ</t>
  </si>
  <si>
    <t>0341.1</t>
  </si>
  <si>
    <t>0341.11</t>
  </si>
  <si>
    <t>0341.12</t>
  </si>
  <si>
    <t>0341.121</t>
  </si>
  <si>
    <t>0341.122</t>
  </si>
  <si>
    <t>0341.123</t>
  </si>
  <si>
    <t>взносы на обязательное страхование (ГПД)</t>
  </si>
  <si>
    <t>0341.2</t>
  </si>
  <si>
    <t>0341.21</t>
  </si>
  <si>
    <t>0341.22</t>
  </si>
  <si>
    <t>закупка работ и услуг у физических лиц самозанятых</t>
  </si>
  <si>
    <t>0342</t>
  </si>
  <si>
    <t>0342.1</t>
  </si>
  <si>
    <t>0342.2</t>
  </si>
  <si>
    <t>0343</t>
  </si>
  <si>
    <t>0343.1</t>
  </si>
  <si>
    <t>0343.2</t>
  </si>
  <si>
    <t>закупка непроизведенных активов, нематериальных активов, материальных запасов и основных средств, всего:</t>
  </si>
  <si>
    <t>0350</t>
  </si>
  <si>
    <t>0350.1</t>
  </si>
  <si>
    <t>0350.2</t>
  </si>
  <si>
    <t>ПЛАНОВЫЙ БЮДЖЕТ</t>
  </si>
  <si>
    <t>Характеристики мероприятия</t>
  </si>
  <si>
    <t>Вид издания</t>
  </si>
  <si>
    <t>книга, брошюра, календарь и т.д.</t>
  </si>
  <si>
    <t>Способ приобретения</t>
  </si>
  <si>
    <t>2.1</t>
  </si>
  <si>
    <t>разработка и издание</t>
  </si>
  <si>
    <t>(ДА/НЕТ)</t>
  </si>
  <si>
    <t>2.2</t>
  </si>
  <si>
    <t>приобретение авторских прав и издание</t>
  </si>
  <si>
    <t>2.3</t>
  </si>
  <si>
    <t>закупка готовых экземпляров</t>
  </si>
  <si>
    <t>Формат издания</t>
  </si>
  <si>
    <t>3.1</t>
  </si>
  <si>
    <t>печатный</t>
  </si>
  <si>
    <t>3.2</t>
  </si>
  <si>
    <t>электронный</t>
  </si>
  <si>
    <t>Цель приобретения</t>
  </si>
  <si>
    <t>4.1</t>
  </si>
  <si>
    <t>пополнение библиотечного фонда</t>
  </si>
  <si>
    <t>4.2</t>
  </si>
  <si>
    <t>5.1</t>
  </si>
  <si>
    <t>5.2</t>
  </si>
  <si>
    <t>6.2</t>
  </si>
  <si>
    <t>Актуальность приобретения изданий</t>
  </si>
  <si>
    <t>Общие сведения</t>
  </si>
  <si>
    <t>Сумма запрашиваемых средств</t>
  </si>
  <si>
    <t>Наличие аккредитации</t>
  </si>
  <si>
    <t>закупка работ и услуг у юридических лиц и ИП</t>
  </si>
  <si>
    <t>положительные рецензии (ФИО рецензента)</t>
  </si>
  <si>
    <t>Количество сотрудников Грантополучателя по категориям:</t>
  </si>
  <si>
    <t>количество</t>
  </si>
  <si>
    <t>Священнослужители (всех категорий)</t>
  </si>
  <si>
    <t>адрес</t>
  </si>
  <si>
    <t>ед.</t>
  </si>
  <si>
    <t>наименование  РО, МРОМ</t>
  </si>
  <si>
    <t xml:space="preserve">количество прихожан </t>
  </si>
  <si>
    <t>Всего</t>
  </si>
  <si>
    <t>наименование РО, МРОМ</t>
  </si>
  <si>
    <t>Ед. изм.</t>
  </si>
  <si>
    <t>Список образовательных учреждений, для которых Грантополучатель является учредителем:</t>
  </si>
  <si>
    <t>Перечень недвижимого имущества Грантополучателя:</t>
  </si>
  <si>
    <t>Средняя численность прихожан, посещающих мечети, молельные комнаты:</t>
  </si>
  <si>
    <t>размещение в https://znanium.ru/</t>
  </si>
  <si>
    <t>Содержание*</t>
  </si>
  <si>
    <t>Количество экземпляров</t>
  </si>
  <si>
    <t>общее количество строк п. 5.1 + п. 5.2 и т.д.</t>
  </si>
  <si>
    <t>из них: (указывается наименование книги и автор)</t>
  </si>
  <si>
    <t>7.1</t>
  </si>
  <si>
    <t>7.2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</si>
  <si>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</si>
  <si>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</si>
  <si>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</si>
  <si>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</si>
  <si>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</si>
  <si>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</si>
  <si>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</si>
  <si>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</si>
  <si>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</si>
  <si>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</si>
  <si>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</si>
  <si>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</si>
  <si>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Средняя численность прихожан, посещающих мечети, молельные комнаты в праздничные дни (Ураза-байрам, Курбан-байрам):</t>
  </si>
  <si>
    <t>Указываются личные средства или средства, привлеченные из других источников. Сумма указывается цифрами с разрядкой, дублируется в скобках прописью</t>
  </si>
  <si>
    <t xml:space="preserve">Срок финансирования указывается в периоде, необходимом для подготовки и реализации мероприятия </t>
  </si>
  <si>
    <r>
      <t>Цель ф</t>
    </r>
    <r>
      <rPr>
        <b/>
        <sz val="12"/>
        <rFont val="Times New Roman"/>
        <family val="1"/>
        <charset val="204"/>
      </rPr>
      <t>инансирования</t>
    </r>
  </si>
  <si>
    <t>Указывается статус мероприятия, вид, название</t>
  </si>
  <si>
    <r>
      <t xml:space="preserve">Вписывать в соответствии со свидетельством о внесении записи в ЕГРЮЛ и/или в соответствии с официальным названием, соответствующим принятому </t>
    </r>
    <r>
      <rPr>
        <sz val="12"/>
        <rFont val="Times New Roman"/>
        <family val="1"/>
        <charset val="204"/>
      </rPr>
      <t>документообороту</t>
    </r>
    <r>
      <rPr>
        <sz val="12"/>
        <color theme="1"/>
        <rFont val="Times New Roman"/>
        <family val="1"/>
        <charset val="204"/>
      </rPr>
      <t xml:space="preserve"> страны (для зарубежной организации)</t>
    </r>
  </si>
  <si>
    <t>выплата физическим лицам по гражданско-правовым договорам (без НДФЛ)</t>
  </si>
  <si>
    <t>закупка работ и услуг у физических лиц по гражданско-правовым договорам (включая взносы на обязательное страхование)</t>
  </si>
  <si>
    <t>ИНФОРМАЦИЯ ОБ ИЗДАНИИ</t>
  </si>
  <si>
    <t>экз.</t>
  </si>
  <si>
    <t>2.4</t>
  </si>
  <si>
    <t>4.3</t>
  </si>
  <si>
    <t xml:space="preserve">просветительская деятельность </t>
  </si>
  <si>
    <t>прочие (указать, что именно)</t>
  </si>
  <si>
    <t>образовательная деятельность</t>
  </si>
  <si>
    <t>Период реализации</t>
  </si>
  <si>
    <t>подготовительный этап</t>
  </si>
  <si>
    <t>месяц проведение мероприятия</t>
  </si>
  <si>
    <t>8.1</t>
  </si>
  <si>
    <t>8.2</t>
  </si>
  <si>
    <t>8.3</t>
  </si>
  <si>
    <t>10.1</t>
  </si>
  <si>
    <t>10.2</t>
  </si>
  <si>
    <t>10.3</t>
  </si>
  <si>
    <t>10.3.1</t>
  </si>
  <si>
    <t>10.3.2</t>
  </si>
  <si>
    <t>Средние расходы на один экземпляр (п. 11 разделить на п.5)</t>
  </si>
  <si>
    <t>7.3</t>
  </si>
  <si>
    <t>7.4</t>
  </si>
  <si>
    <t>пополнение электронного библиотечного фонда znanium.ru</t>
  </si>
  <si>
    <t xml:space="preserve">общее количество строк пп. 7.1, 7.2,7.3 и 7.4 </t>
  </si>
  <si>
    <t>Адрес электронной сайта, страницы, где планируется дополнительное размещение издания</t>
  </si>
  <si>
    <t>издавалась ли книга ранее:</t>
  </si>
  <si>
    <t>наименование издания</t>
  </si>
  <si>
    <t>год издания</t>
  </si>
  <si>
    <t>количество экз.</t>
  </si>
  <si>
    <t>ФИО</t>
  </si>
  <si>
    <t>Просветительские издания</t>
  </si>
  <si>
    <t>4.1.1</t>
  </si>
  <si>
    <t>в научно-образовательных целях</t>
  </si>
  <si>
    <t>4.1.2</t>
  </si>
  <si>
    <t>в просветительских целях</t>
  </si>
  <si>
    <t>научно-образовательная деятельность</t>
  </si>
  <si>
    <t>8.1.1</t>
  </si>
  <si>
    <t>научно-образовательные издания</t>
  </si>
  <si>
    <t>8.1.2</t>
  </si>
  <si>
    <t>просветительские издания</t>
  </si>
  <si>
    <t>7.1.1</t>
  </si>
  <si>
    <t>7.1.2</t>
  </si>
  <si>
    <t>7.2.1</t>
  </si>
  <si>
    <t>7.2.2</t>
  </si>
  <si>
    <t>Научно-образовательные издания</t>
  </si>
  <si>
    <t>количество экземпляров</t>
  </si>
  <si>
    <t xml:space="preserve">Настоящим  подтверждаю достоверность предоставленной  информации. </t>
  </si>
  <si>
    <t xml:space="preserve">Руководитель организации </t>
  </si>
  <si>
    <t>ФИО                                                                                                  подпись</t>
  </si>
  <si>
    <t xml:space="preserve">Главный бухгалтер            </t>
  </si>
  <si>
    <t xml:space="preserve">Руководитель проекта       </t>
  </si>
  <si>
    <t xml:space="preserve">Настоящим подтверждаю достоверность предоставленной  информации. </t>
  </si>
  <si>
    <t>ФИО                                                                           подпись</t>
  </si>
  <si>
    <t>Главный бухгелтер</t>
  </si>
  <si>
    <t>Список организаций, для которых Грантополучатель является вышестоящий организацией: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</si>
</sst>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₽_-;\-* #,##0\ _₽_-;_-* &quot;-&quot;\ _₽_-;_-@_-"/>
    <numFmt numFmtId="165" formatCode="_-* #,##0.00\ _₽_-;\-* #,##0.00\ _₽_-;_-* &quot;-&quot;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6" fillId="0" borderId="0" xfId="0" applyFont="1"/>
    <xf numFmtId="0" fontId="5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 wrapText="1"/>
    </xf>
    <xf numFmtId="49" fontId="2" fillId="5" borderId="1" xfId="0" applyNumberFormat="1" applyFont="1" applyFill="1" applyBorder="1" applyAlignment="1">
      <alignment horizontal="center" vertical="top"/>
    </xf>
    <xf numFmtId="0" fontId="1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justify" vertical="top" wrapText="1"/>
    </xf>
    <xf numFmtId="0" fontId="3" fillId="4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49" fontId="2" fillId="4" borderId="1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 wrapText="1"/>
    </xf>
    <xf numFmtId="0" fontId="2" fillId="0" borderId="0" xfId="0" applyFont="1" applyAlignment="1">
      <alignment horizontal="right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righ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top"/>
      <protection locked="0"/>
    </xf>
    <xf numFmtId="165" fontId="3" fillId="4" borderId="1" xfId="0" applyNumberFormat="1" applyFont="1" applyFill="1" applyBorder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165" fontId="3" fillId="4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 applyProtection="1">
      <alignment vertical="top" wrapText="1"/>
      <protection locked="0"/>
    </xf>
    <xf numFmtId="165" fontId="2" fillId="4" borderId="1" xfId="0" applyNumberFormat="1" applyFont="1" applyFill="1" applyBorder="1" applyAlignment="1" applyProtection="1">
      <alignment horizontal="center" vertical="top"/>
      <protection locked="0"/>
    </xf>
    <xf numFmtId="165" fontId="2" fillId="4" borderId="1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 applyProtection="1">
      <alignment vertical="top" wrapText="1"/>
      <protection locked="0"/>
    </xf>
    <xf numFmtId="0" fontId="2" fillId="3" borderId="9" xfId="0" applyFont="1" applyFill="1" applyBorder="1" applyAlignment="1" applyProtection="1">
      <alignment vertical="top" wrapText="1"/>
      <protection locked="0"/>
    </xf>
    <xf numFmtId="0" fontId="2" fillId="3" borderId="5" xfId="0" applyFont="1" applyFill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top"/>
      <protection locked="0"/>
    </xf>
    <xf numFmtId="49" fontId="2" fillId="3" borderId="9" xfId="0" applyNumberFormat="1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  <xf numFmtId="165" fontId="2" fillId="3" borderId="9" xfId="0" applyNumberFormat="1" applyFont="1" applyFill="1" applyBorder="1" applyAlignment="1" applyProtection="1">
      <alignment horizontal="center" vertical="top"/>
      <protection locked="0"/>
    </xf>
    <xf numFmtId="165" fontId="2" fillId="3" borderId="5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 applyProtection="1">
      <alignment horizontal="center" vertical="top"/>
      <protection locked="0"/>
    </xf>
    <xf numFmtId="165" fontId="2" fillId="0" borderId="1" xfId="0" applyNumberFormat="1" applyFont="1" applyBorder="1" applyAlignment="1" applyProtection="1">
      <alignment horizontal="center" vertical="top"/>
      <protection locked="0"/>
    </xf>
    <xf numFmtId="165" fontId="3" fillId="4" borderId="1" xfId="0" applyNumberFormat="1" applyFont="1" applyFill="1" applyBorder="1" applyAlignment="1">
      <alignment vertical="top"/>
    </xf>
    <xf numFmtId="0" fontId="7" fillId="0" borderId="1" xfId="0" applyFont="1" applyBorder="1" applyAlignment="1" applyProtection="1">
      <alignment vertical="top" wrapText="1"/>
      <protection locked="0"/>
    </xf>
    <xf numFmtId="165" fontId="3" fillId="0" borderId="1" xfId="0" applyNumberFormat="1" applyFont="1" applyBorder="1" applyAlignment="1" applyProtection="1">
      <alignment horizontal="center" vertical="top"/>
      <protection locked="0"/>
    </xf>
    <xf numFmtId="165" fontId="2" fillId="0" borderId="1" xfId="0" applyNumberFormat="1" applyFont="1" applyBorder="1" applyAlignment="1" applyProtection="1">
      <alignment horizontal="right" vertical="top"/>
      <protection locked="0"/>
    </xf>
    <xf numFmtId="164" fontId="3" fillId="0" borderId="1" xfId="0" applyNumberFormat="1" applyFont="1" applyBorder="1" applyAlignment="1" applyProtection="1">
      <alignment horizontal="center" vertical="top"/>
      <protection locked="0"/>
    </xf>
    <xf numFmtId="164" fontId="2" fillId="0" borderId="1" xfId="0" applyNumberFormat="1" applyFont="1" applyBorder="1" applyAlignment="1" applyProtection="1">
      <alignment horizontal="center" vertical="top"/>
      <protection locked="0"/>
    </xf>
    <xf numFmtId="165" fontId="2" fillId="4" borderId="1" xfId="0" applyNumberFormat="1" applyFont="1" applyFill="1" applyBorder="1" applyAlignment="1">
      <alignment horizontal="right" vertical="top"/>
    </xf>
    <xf numFmtId="165" fontId="3" fillId="4" borderId="1" xfId="0" applyNumberFormat="1" applyFont="1" applyFill="1" applyBorder="1" applyAlignment="1">
      <alignment horizontal="right" vertical="top"/>
    </xf>
    <xf numFmtId="0" fontId="3" fillId="0" borderId="3" xfId="0" applyFont="1" applyBorder="1" applyAlignment="1" applyProtection="1">
      <alignment vertical="top" wrapText="1"/>
      <protection locked="0"/>
    </xf>
    <xf numFmtId="49" fontId="3" fillId="0" borderId="3" xfId="0" applyNumberFormat="1" applyFont="1" applyBorder="1" applyAlignment="1" applyProtection="1">
      <alignment horizontal="center" vertical="top"/>
      <protection locked="0"/>
    </xf>
    <xf numFmtId="165" fontId="2" fillId="0" borderId="3" xfId="0" applyNumberFormat="1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vertical="center"/>
    </xf>
    <xf numFmtId="0" fontId="17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top"/>
    </xf>
    <xf numFmtId="0" fontId="1" fillId="0" borderId="0" xfId="0" applyFont="1"/>
    <xf numFmtId="0" fontId="18" fillId="0" borderId="0" xfId="0" applyFont="1"/>
    <xf numFmtId="49" fontId="2" fillId="0" borderId="1" xfId="0" applyNumberFormat="1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vertical="center" wrapText="1" shrinkToFit="1"/>
    </xf>
    <xf numFmtId="49" fontId="9" fillId="0" borderId="1" xfId="0" applyNumberFormat="1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2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3"/>
  <sheetViews>
    <sheetView topLeftCell="A10" workbookViewId="0">
      <selection activeCell="C17" sqref="C17"/>
    </sheetView>
  </sheetViews>
  <sheetFormatPr defaultRowHeight="15.75" x14ac:dyDescent="0.25"/>
  <cols>
    <col min="1" max="1" width="3.85546875" style="3" customWidth="1"/>
    <col min="2" max="2" width="39" style="3" customWidth="1"/>
    <col min="3" max="3" width="72.7109375" style="3" customWidth="1"/>
    <col min="4" max="16384" width="9.140625" style="3"/>
  </cols>
  <sheetData>
    <row r="1" spans="1:3" x14ac:dyDescent="0.25">
      <c r="A1" s="14"/>
      <c r="B1" s="14"/>
      <c r="C1" s="34" t="s">
        <v>2</v>
      </c>
    </row>
    <row r="2" spans="1:3" x14ac:dyDescent="0.25">
      <c r="A2" s="14"/>
      <c r="B2" s="14"/>
      <c r="C2" s="34"/>
    </row>
    <row r="3" spans="1:3" ht="23.25" customHeight="1" x14ac:dyDescent="0.25">
      <c r="A3" s="92" t="s">
        <v>35</v>
      </c>
      <c r="B3" s="92"/>
      <c r="C3" s="92"/>
    </row>
    <row r="4" spans="1:3" x14ac:dyDescent="0.25">
      <c r="A4" s="14"/>
      <c r="B4" s="34"/>
      <c r="C4" s="14"/>
    </row>
    <row r="5" spans="1:3" x14ac:dyDescent="0.25">
      <c r="A5" s="14"/>
      <c r="B5" s="14"/>
      <c r="C5" s="34" t="s">
        <v>0</v>
      </c>
    </row>
    <row r="6" spans="1:3" x14ac:dyDescent="0.25">
      <c r="A6" s="14"/>
      <c r="B6" s="14"/>
      <c r="C6" s="34"/>
    </row>
    <row r="7" spans="1:3" ht="65.099999999999994" customHeight="1" x14ac:dyDescent="0.25">
      <c r="A7" s="40" t="s">
        <v>16</v>
      </c>
      <c r="B7" s="41" t="s">
        <v>22</v>
      </c>
      <c r="C7" s="4" t="s">
        <v>34</v>
      </c>
    </row>
    <row r="8" spans="1:3" ht="65.099999999999994" customHeight="1" x14ac:dyDescent="0.25">
      <c r="A8" s="40" t="s">
        <v>17</v>
      </c>
      <c r="B8" s="41" t="s">
        <v>195</v>
      </c>
      <c r="C8" s="4" t="s">
        <v>196</v>
      </c>
    </row>
    <row r="9" spans="1:3" ht="65.099999999999994" customHeight="1" x14ac:dyDescent="0.25">
      <c r="A9" s="40" t="s">
        <v>18</v>
      </c>
      <c r="B9" s="41" t="s">
        <v>23</v>
      </c>
      <c r="C9" s="4" t="s">
        <v>194</v>
      </c>
    </row>
    <row r="10" spans="1:3" ht="65.099999999999994" customHeight="1" x14ac:dyDescent="0.25">
      <c r="A10" s="40" t="s">
        <v>19</v>
      </c>
      <c r="B10" s="41" t="s">
        <v>24</v>
      </c>
      <c r="C10" s="4" t="s">
        <v>1</v>
      </c>
    </row>
    <row r="11" spans="1:3" ht="65.099999999999994" customHeight="1" x14ac:dyDescent="0.25">
      <c r="A11" s="40" t="s">
        <v>20</v>
      </c>
      <c r="B11" s="41" t="s">
        <v>25</v>
      </c>
      <c r="C11" s="4" t="s">
        <v>193</v>
      </c>
    </row>
    <row r="12" spans="1:3" ht="65.099999999999994" customHeight="1" x14ac:dyDescent="0.25">
      <c r="A12" s="40" t="s">
        <v>21</v>
      </c>
      <c r="B12" s="41" t="s">
        <v>26</v>
      </c>
      <c r="C12" s="4" t="s">
        <v>197</v>
      </c>
    </row>
    <row r="13" spans="1:3" x14ac:dyDescent="0.25">
      <c r="A13" s="14"/>
      <c r="B13" s="37"/>
      <c r="C13" s="7"/>
    </row>
    <row r="14" spans="1:3" x14ac:dyDescent="0.25">
      <c r="A14" s="14"/>
      <c r="B14" s="14"/>
      <c r="C14" s="14"/>
    </row>
    <row r="15" spans="1:3" x14ac:dyDescent="0.25">
      <c r="A15" s="14"/>
      <c r="B15" s="82" t="s">
        <v>246</v>
      </c>
    </row>
    <row r="16" spans="1:3" x14ac:dyDescent="0.25">
      <c r="A16" s="14"/>
      <c r="B16" s="82"/>
      <c r="C16" s="83" t="s">
        <v>247</v>
      </c>
    </row>
    <row r="17" spans="1:3" x14ac:dyDescent="0.25">
      <c r="A17" s="14"/>
      <c r="B17" s="82" t="s">
        <v>248</v>
      </c>
    </row>
    <row r="18" spans="1:3" x14ac:dyDescent="0.25">
      <c r="A18" s="14"/>
      <c r="B18" s="82"/>
      <c r="C18" s="83" t="s">
        <v>247</v>
      </c>
    </row>
    <row r="19" spans="1:3" x14ac:dyDescent="0.25">
      <c r="A19" s="14"/>
      <c r="B19" s="82" t="s">
        <v>249</v>
      </c>
    </row>
    <row r="20" spans="1:3" x14ac:dyDescent="0.25">
      <c r="A20" s="14"/>
      <c r="B20" s="82"/>
      <c r="C20" s="83" t="s">
        <v>247</v>
      </c>
    </row>
    <row r="21" spans="1:3" x14ac:dyDescent="0.25">
      <c r="A21" s="14"/>
      <c r="C21" s="84"/>
    </row>
    <row r="22" spans="1:3" x14ac:dyDescent="0.25">
      <c r="C22" s="84" t="s">
        <v>33</v>
      </c>
    </row>
    <row r="23" spans="1:3" x14ac:dyDescent="0.25">
      <c r="B23" s="14"/>
    </row>
  </sheetData>
  <mergeCells count="1">
    <mergeCell ref="A3:C3"/>
  </mergeCells>
  <phoneticPr fontId="4" type="noConversion"/>
  <pageMargins left="0.25" right="0.25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3183-8BDC-479A-B3FE-DAEB2367688A}">
  <sheetPr>
    <pageSetUpPr fitToPage="1"/>
  </sheetPr>
  <dimension ref="A1:C34"/>
  <sheetViews>
    <sheetView workbookViewId="0">
      <selection activeCell="C16" sqref="C16"/>
    </sheetView>
  </sheetViews>
  <sheetFormatPr defaultRowHeight="15.75" x14ac:dyDescent="0.25"/>
  <cols>
    <col min="1" max="1" width="9.140625" style="3"/>
    <col min="2" max="2" width="40.28515625" style="3" customWidth="1"/>
    <col min="3" max="3" width="51.28515625" style="3" customWidth="1"/>
    <col min="4" max="16384" width="9.140625" style="3"/>
  </cols>
  <sheetData>
    <row r="1" spans="1:3" x14ac:dyDescent="0.25">
      <c r="A1" s="14"/>
      <c r="B1" s="14"/>
      <c r="C1" s="34" t="s">
        <v>36</v>
      </c>
    </row>
    <row r="2" spans="1:3" x14ac:dyDescent="0.25">
      <c r="A2" s="14"/>
      <c r="B2" s="14"/>
      <c r="C2" s="34"/>
    </row>
    <row r="3" spans="1:3" ht="23.25" customHeight="1" x14ac:dyDescent="0.25">
      <c r="A3" s="92" t="s">
        <v>37</v>
      </c>
      <c r="B3" s="92"/>
      <c r="C3" s="92"/>
    </row>
    <row r="4" spans="1:3" x14ac:dyDescent="0.25">
      <c r="A4" s="14"/>
      <c r="B4" s="34"/>
      <c r="C4" s="14"/>
    </row>
    <row r="5" spans="1:3" x14ac:dyDescent="0.25">
      <c r="A5" s="14"/>
      <c r="B5" s="14"/>
      <c r="C5" s="34" t="s">
        <v>0</v>
      </c>
    </row>
    <row r="6" spans="1:3" x14ac:dyDescent="0.25">
      <c r="A6" s="14"/>
      <c r="B6" s="14"/>
      <c r="C6" s="34"/>
    </row>
    <row r="7" spans="1:3" ht="47.25" x14ac:dyDescent="0.25">
      <c r="A7" s="16" t="s">
        <v>16</v>
      </c>
      <c r="B7" s="12" t="s">
        <v>27</v>
      </c>
      <c r="C7" s="89"/>
    </row>
    <row r="8" spans="1:3" x14ac:dyDescent="0.25">
      <c r="A8" s="16" t="s">
        <v>17</v>
      </c>
      <c r="B8" s="12" t="s">
        <v>28</v>
      </c>
      <c r="C8" s="90"/>
    </row>
    <row r="9" spans="1:3" ht="31.5" x14ac:dyDescent="0.25">
      <c r="A9" s="16" t="s">
        <v>18</v>
      </c>
      <c r="B9" s="12" t="s">
        <v>75</v>
      </c>
      <c r="C9" s="90"/>
    </row>
    <row r="10" spans="1:3" x14ac:dyDescent="0.25">
      <c r="A10" s="16" t="s">
        <v>19</v>
      </c>
      <c r="B10" s="12" t="s">
        <v>3</v>
      </c>
      <c r="C10" s="90"/>
    </row>
    <row r="11" spans="1:3" x14ac:dyDescent="0.25">
      <c r="A11" s="16" t="s">
        <v>20</v>
      </c>
      <c r="B11" s="12" t="s">
        <v>4</v>
      </c>
      <c r="C11" s="91"/>
    </row>
    <row r="12" spans="1:3" ht="31.5" x14ac:dyDescent="0.25">
      <c r="A12" s="16" t="s">
        <v>21</v>
      </c>
      <c r="B12" s="12" t="s">
        <v>5</v>
      </c>
      <c r="C12" s="90"/>
    </row>
    <row r="13" spans="1:3" x14ac:dyDescent="0.25">
      <c r="A13" s="16" t="s">
        <v>180</v>
      </c>
      <c r="B13" s="12" t="s">
        <v>6</v>
      </c>
      <c r="C13" s="91"/>
    </row>
    <row r="14" spans="1:3" x14ac:dyDescent="0.25">
      <c r="A14" s="16" t="s">
        <v>181</v>
      </c>
      <c r="B14" s="12" t="s">
        <v>7</v>
      </c>
      <c r="C14" s="90"/>
    </row>
    <row r="15" spans="1:3" x14ac:dyDescent="0.25">
      <c r="A15" s="16" t="s">
        <v>182</v>
      </c>
      <c r="B15" s="12" t="s">
        <v>32</v>
      </c>
      <c r="C15" s="91"/>
    </row>
    <row r="16" spans="1:3" x14ac:dyDescent="0.25">
      <c r="A16" s="16" t="s">
        <v>183</v>
      </c>
      <c r="B16" s="12" t="s">
        <v>8</v>
      </c>
      <c r="C16" s="90"/>
    </row>
    <row r="17" spans="1:3" x14ac:dyDescent="0.25">
      <c r="A17" s="16" t="s">
        <v>184</v>
      </c>
      <c r="B17" s="12" t="s">
        <v>9</v>
      </c>
      <c r="C17" s="91"/>
    </row>
    <row r="18" spans="1:3" ht="31.5" x14ac:dyDescent="0.25">
      <c r="A18" s="16" t="s">
        <v>185</v>
      </c>
      <c r="B18" s="12" t="s">
        <v>10</v>
      </c>
      <c r="C18" s="91"/>
    </row>
    <row r="19" spans="1:3" x14ac:dyDescent="0.25">
      <c r="A19" s="16" t="s">
        <v>186</v>
      </c>
      <c r="B19" s="12" t="s">
        <v>29</v>
      </c>
      <c r="C19" s="90"/>
    </row>
    <row r="20" spans="1:3" x14ac:dyDescent="0.25">
      <c r="A20" s="16" t="s">
        <v>187</v>
      </c>
      <c r="B20" s="12" t="s">
        <v>30</v>
      </c>
      <c r="C20" s="90"/>
    </row>
    <row r="21" spans="1:3" x14ac:dyDescent="0.25">
      <c r="A21" s="16" t="s">
        <v>188</v>
      </c>
      <c r="B21" s="12" t="s">
        <v>11</v>
      </c>
      <c r="C21" s="89"/>
    </row>
    <row r="22" spans="1:3" ht="31.5" x14ac:dyDescent="0.25">
      <c r="A22" s="16" t="s">
        <v>189</v>
      </c>
      <c r="B22" s="12" t="s">
        <v>12</v>
      </c>
      <c r="C22" s="90"/>
    </row>
    <row r="23" spans="1:3" x14ac:dyDescent="0.25">
      <c r="A23" s="16" t="s">
        <v>190</v>
      </c>
      <c r="B23" s="12" t="s">
        <v>31</v>
      </c>
      <c r="C23" s="90"/>
    </row>
    <row r="24" spans="1:3" x14ac:dyDescent="0.25">
      <c r="A24" s="16" t="s">
        <v>191</v>
      </c>
      <c r="B24" s="12" t="s">
        <v>157</v>
      </c>
      <c r="C24" s="90"/>
    </row>
    <row r="25" spans="1:3" x14ac:dyDescent="0.25">
      <c r="A25" s="14"/>
      <c r="B25" s="37"/>
      <c r="C25" s="37"/>
    </row>
    <row r="26" spans="1:3" x14ac:dyDescent="0.25">
      <c r="A26" s="14"/>
      <c r="B26" s="14"/>
      <c r="C26" s="14"/>
    </row>
    <row r="27" spans="1:3" x14ac:dyDescent="0.25">
      <c r="A27" s="14"/>
      <c r="B27" s="82" t="s">
        <v>250</v>
      </c>
    </row>
    <row r="28" spans="1:3" x14ac:dyDescent="0.25">
      <c r="A28" s="14"/>
      <c r="B28" s="85"/>
    </row>
    <row r="29" spans="1:3" x14ac:dyDescent="0.25">
      <c r="A29" s="37"/>
      <c r="B29" s="82" t="s">
        <v>246</v>
      </c>
    </row>
    <row r="30" spans="1:3" x14ac:dyDescent="0.25">
      <c r="A30" s="37"/>
      <c r="B30" s="82"/>
      <c r="C30" s="83" t="s">
        <v>251</v>
      </c>
    </row>
    <row r="31" spans="1:3" x14ac:dyDescent="0.25">
      <c r="A31" s="37"/>
      <c r="B31" s="82" t="s">
        <v>248</v>
      </c>
    </row>
    <row r="32" spans="1:3" x14ac:dyDescent="0.25">
      <c r="A32" s="37"/>
      <c r="B32" s="82"/>
      <c r="C32" s="83" t="s">
        <v>251</v>
      </c>
    </row>
    <row r="33" spans="1:2" ht="16.5" customHeight="1" x14ac:dyDescent="0.25">
      <c r="A33" s="37"/>
      <c r="B33" s="84" t="s">
        <v>33</v>
      </c>
    </row>
    <row r="34" spans="1:2" ht="15" customHeight="1" x14ac:dyDescent="0.25"/>
  </sheetData>
  <mergeCells count="1">
    <mergeCell ref="A3:C3"/>
  </mergeCells>
  <phoneticPr fontId="4" type="noConversion"/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C53A-304C-48AC-A6D8-9C638F0F8B93}">
  <sheetPr>
    <pageSetUpPr fitToPage="1"/>
  </sheetPr>
  <dimension ref="A1:D84"/>
  <sheetViews>
    <sheetView tabSelected="1" topLeftCell="A43" workbookViewId="0">
      <selection activeCell="D62" sqref="D62"/>
    </sheetView>
  </sheetViews>
  <sheetFormatPr defaultRowHeight="15.75" x14ac:dyDescent="0.25"/>
  <cols>
    <col min="1" max="1" width="7.42578125" style="3" customWidth="1"/>
    <col min="2" max="2" width="58" style="3" customWidth="1"/>
    <col min="3" max="3" width="10.28515625" style="3" customWidth="1"/>
    <col min="4" max="4" width="54.42578125" style="3" customWidth="1"/>
    <col min="5" max="16384" width="9.140625" style="3"/>
  </cols>
  <sheetData>
    <row r="1" spans="1:4" x14ac:dyDescent="0.25">
      <c r="A1" s="14"/>
      <c r="B1" s="14"/>
      <c r="C1" s="14"/>
      <c r="D1" s="34" t="s">
        <v>59</v>
      </c>
    </row>
    <row r="2" spans="1:4" x14ac:dyDescent="0.25">
      <c r="A2" s="14"/>
      <c r="B2" s="14"/>
      <c r="C2" s="34"/>
      <c r="D2" s="14"/>
    </row>
    <row r="3" spans="1:4" ht="23.25" customHeight="1" x14ac:dyDescent="0.25">
      <c r="A3" s="92" t="s">
        <v>68</v>
      </c>
      <c r="B3" s="92"/>
      <c r="C3" s="92"/>
      <c r="D3" s="92"/>
    </row>
    <row r="4" spans="1:4" x14ac:dyDescent="0.25">
      <c r="A4" s="14"/>
      <c r="B4" s="34"/>
      <c r="C4" s="14"/>
      <c r="D4" s="14"/>
    </row>
    <row r="5" spans="1:4" x14ac:dyDescent="0.25">
      <c r="A5" s="14"/>
      <c r="B5" s="14"/>
      <c r="C5" s="14"/>
      <c r="D5" s="34" t="s">
        <v>0</v>
      </c>
    </row>
    <row r="6" spans="1:4" x14ac:dyDescent="0.25">
      <c r="A6" s="18"/>
      <c r="B6" s="14"/>
      <c r="C6" s="18"/>
      <c r="D6" s="14"/>
    </row>
    <row r="7" spans="1:4" x14ac:dyDescent="0.25">
      <c r="A7" s="25">
        <v>1</v>
      </c>
      <c r="B7" s="95" t="s">
        <v>160</v>
      </c>
      <c r="C7" s="95"/>
      <c r="D7" s="95"/>
    </row>
    <row r="8" spans="1:4" x14ac:dyDescent="0.25">
      <c r="A8" s="18"/>
      <c r="B8" s="14"/>
      <c r="C8" s="18"/>
      <c r="D8" s="14"/>
    </row>
    <row r="9" spans="1:4" x14ac:dyDescent="0.25">
      <c r="A9" s="42" t="s">
        <v>14</v>
      </c>
      <c r="B9" s="42" t="s">
        <v>39</v>
      </c>
      <c r="C9" s="42" t="s">
        <v>40</v>
      </c>
      <c r="D9" s="42" t="s">
        <v>161</v>
      </c>
    </row>
    <row r="10" spans="1:4" x14ac:dyDescent="0.25">
      <c r="A10" s="10">
        <v>1</v>
      </c>
      <c r="B10" s="26" t="s">
        <v>162</v>
      </c>
      <c r="C10" s="4" t="s">
        <v>41</v>
      </c>
      <c r="D10" s="4"/>
    </row>
    <row r="11" spans="1:4" x14ac:dyDescent="0.25">
      <c r="A11" s="10">
        <v>2</v>
      </c>
      <c r="B11" s="26" t="s">
        <v>44</v>
      </c>
      <c r="C11" s="4" t="s">
        <v>41</v>
      </c>
      <c r="D11" s="4"/>
    </row>
    <row r="12" spans="1:4" x14ac:dyDescent="0.25">
      <c r="A12" s="27"/>
      <c r="B12" s="5" t="s">
        <v>42</v>
      </c>
      <c r="C12" s="6" t="s">
        <v>41</v>
      </c>
      <c r="D12" s="6">
        <f>SUM(D10:D11)</f>
        <v>0</v>
      </c>
    </row>
    <row r="13" spans="1:4" x14ac:dyDescent="0.25">
      <c r="A13" s="18"/>
      <c r="B13" s="14"/>
      <c r="C13" s="18"/>
      <c r="D13" s="14"/>
    </row>
    <row r="14" spans="1:4" x14ac:dyDescent="0.25">
      <c r="A14" s="25">
        <v>2</v>
      </c>
      <c r="B14" s="96" t="s">
        <v>253</v>
      </c>
      <c r="C14" s="96"/>
      <c r="D14" s="96"/>
    </row>
    <row r="15" spans="1:4" x14ac:dyDescent="0.25">
      <c r="A15" s="18"/>
      <c r="B15" s="14"/>
      <c r="C15" s="18"/>
      <c r="D15" s="14"/>
    </row>
    <row r="16" spans="1:4" x14ac:dyDescent="0.25">
      <c r="A16" s="42" t="s">
        <v>14</v>
      </c>
      <c r="B16" s="42" t="s">
        <v>43</v>
      </c>
      <c r="C16" s="42" t="s">
        <v>40</v>
      </c>
      <c r="D16" s="42" t="s">
        <v>163</v>
      </c>
    </row>
    <row r="17" spans="1:4" x14ac:dyDescent="0.25">
      <c r="A17" s="10">
        <v>1</v>
      </c>
      <c r="B17" s="26"/>
      <c r="C17" s="4" t="s">
        <v>47</v>
      </c>
      <c r="D17" s="4"/>
    </row>
    <row r="18" spans="1:4" x14ac:dyDescent="0.25">
      <c r="A18" s="10">
        <v>2</v>
      </c>
      <c r="B18" s="26"/>
      <c r="C18" s="4" t="s">
        <v>47</v>
      </c>
      <c r="D18" s="4"/>
    </row>
    <row r="19" spans="1:4" x14ac:dyDescent="0.25">
      <c r="A19" s="27"/>
      <c r="B19" s="5" t="s">
        <v>42</v>
      </c>
      <c r="C19" s="6"/>
      <c r="D19" s="6"/>
    </row>
    <row r="20" spans="1:4" x14ac:dyDescent="0.25">
      <c r="A20" s="18"/>
      <c r="B20" s="9"/>
      <c r="C20" s="7"/>
      <c r="D20" s="7"/>
    </row>
    <row r="21" spans="1:4" x14ac:dyDescent="0.25">
      <c r="A21" s="18"/>
      <c r="B21" s="14"/>
      <c r="C21" s="18"/>
      <c r="D21" s="14"/>
    </row>
    <row r="22" spans="1:4" x14ac:dyDescent="0.25">
      <c r="A22" s="25">
        <v>3</v>
      </c>
      <c r="B22" s="95" t="s">
        <v>170</v>
      </c>
      <c r="C22" s="95"/>
      <c r="D22" s="95"/>
    </row>
    <row r="23" spans="1:4" x14ac:dyDescent="0.25">
      <c r="A23" s="18"/>
      <c r="B23" s="14"/>
      <c r="C23" s="18"/>
      <c r="D23" s="14"/>
    </row>
    <row r="24" spans="1:4" x14ac:dyDescent="0.25">
      <c r="A24" s="42" t="s">
        <v>14</v>
      </c>
      <c r="B24" s="42" t="s">
        <v>43</v>
      </c>
      <c r="C24" s="42" t="s">
        <v>40</v>
      </c>
      <c r="D24" s="42" t="s">
        <v>163</v>
      </c>
    </row>
    <row r="25" spans="1:4" x14ac:dyDescent="0.25">
      <c r="A25" s="10">
        <v>1</v>
      </c>
      <c r="B25" s="26"/>
      <c r="C25" s="4" t="s">
        <v>47</v>
      </c>
      <c r="D25" s="4"/>
    </row>
    <row r="26" spans="1:4" x14ac:dyDescent="0.25">
      <c r="A26" s="10">
        <v>2</v>
      </c>
      <c r="B26" s="26"/>
      <c r="C26" s="4" t="s">
        <v>47</v>
      </c>
      <c r="D26" s="4"/>
    </row>
    <row r="27" spans="1:4" x14ac:dyDescent="0.25">
      <c r="A27" s="10">
        <v>3</v>
      </c>
      <c r="B27" s="26"/>
      <c r="C27" s="4" t="s">
        <v>47</v>
      </c>
      <c r="D27" s="4"/>
    </row>
    <row r="28" spans="1:4" x14ac:dyDescent="0.25">
      <c r="A28" s="27"/>
      <c r="B28" s="5" t="s">
        <v>42</v>
      </c>
      <c r="C28" s="6" t="s">
        <v>164</v>
      </c>
      <c r="D28" s="6"/>
    </row>
    <row r="29" spans="1:4" x14ac:dyDescent="0.25">
      <c r="A29" s="28"/>
      <c r="B29" s="29"/>
      <c r="C29" s="30"/>
      <c r="D29" s="30"/>
    </row>
    <row r="30" spans="1:4" x14ac:dyDescent="0.25">
      <c r="A30" s="25">
        <v>4</v>
      </c>
      <c r="B30" s="95" t="s">
        <v>171</v>
      </c>
      <c r="C30" s="95"/>
      <c r="D30" s="95"/>
    </row>
    <row r="31" spans="1:4" x14ac:dyDescent="0.25">
      <c r="A31" s="18"/>
      <c r="B31" s="14"/>
      <c r="C31" s="18"/>
      <c r="D31" s="14"/>
    </row>
    <row r="32" spans="1:4" x14ac:dyDescent="0.25">
      <c r="A32" s="42" t="s">
        <v>14</v>
      </c>
      <c r="B32" s="42" t="s">
        <v>43</v>
      </c>
      <c r="C32" s="42" t="s">
        <v>40</v>
      </c>
      <c r="D32" s="42" t="s">
        <v>45</v>
      </c>
    </row>
    <row r="33" spans="1:4" x14ac:dyDescent="0.25">
      <c r="A33" s="43" t="s">
        <v>15</v>
      </c>
      <c r="B33" s="12" t="s">
        <v>46</v>
      </c>
      <c r="C33" s="4" t="s">
        <v>47</v>
      </c>
      <c r="D33" s="4"/>
    </row>
    <row r="34" spans="1:4" x14ac:dyDescent="0.25">
      <c r="A34" s="43" t="s">
        <v>55</v>
      </c>
      <c r="B34" s="12" t="s">
        <v>53</v>
      </c>
      <c r="C34" s="4" t="s">
        <v>47</v>
      </c>
      <c r="D34" s="4"/>
    </row>
    <row r="35" spans="1:4" x14ac:dyDescent="0.25">
      <c r="A35" s="43" t="s">
        <v>56</v>
      </c>
      <c r="B35" s="12" t="s">
        <v>48</v>
      </c>
      <c r="C35" s="4" t="s">
        <v>47</v>
      </c>
      <c r="D35" s="4"/>
    </row>
    <row r="36" spans="1:4" x14ac:dyDescent="0.25">
      <c r="A36" s="43" t="s">
        <v>57</v>
      </c>
      <c r="B36" s="12" t="s">
        <v>54</v>
      </c>
      <c r="C36" s="4" t="s">
        <v>49</v>
      </c>
      <c r="D36" s="4"/>
    </row>
    <row r="37" spans="1:4" ht="47.25" x14ac:dyDescent="0.25">
      <c r="A37" s="43" t="s">
        <v>58</v>
      </c>
      <c r="B37" s="12" t="s">
        <v>50</v>
      </c>
      <c r="C37" s="4" t="s">
        <v>47</v>
      </c>
      <c r="D37" s="4"/>
    </row>
    <row r="38" spans="1:4" x14ac:dyDescent="0.25">
      <c r="A38" s="4"/>
      <c r="B38" s="93" t="s">
        <v>51</v>
      </c>
      <c r="C38" s="93"/>
      <c r="D38" s="93"/>
    </row>
    <row r="39" spans="1:4" x14ac:dyDescent="0.25">
      <c r="A39" s="27"/>
      <c r="B39" s="5" t="s">
        <v>42</v>
      </c>
      <c r="C39" s="6"/>
      <c r="D39" s="6"/>
    </row>
    <row r="40" spans="1:4" x14ac:dyDescent="0.25">
      <c r="A40" s="18"/>
      <c r="B40" s="14"/>
      <c r="C40" s="18"/>
      <c r="D40" s="14"/>
    </row>
    <row r="41" spans="1:4" x14ac:dyDescent="0.25">
      <c r="A41" s="25">
        <v>5</v>
      </c>
      <c r="B41" s="94" t="s">
        <v>172</v>
      </c>
      <c r="C41" s="94"/>
      <c r="D41" s="94"/>
    </row>
    <row r="42" spans="1:4" x14ac:dyDescent="0.25">
      <c r="A42" s="18"/>
      <c r="B42" s="14"/>
      <c r="C42" s="18"/>
      <c r="D42" s="14"/>
    </row>
    <row r="43" spans="1:4" x14ac:dyDescent="0.25">
      <c r="A43" s="42" t="s">
        <v>14</v>
      </c>
      <c r="B43" s="42" t="s">
        <v>165</v>
      </c>
      <c r="C43" s="42" t="s">
        <v>40</v>
      </c>
      <c r="D43" s="42" t="s">
        <v>166</v>
      </c>
    </row>
    <row r="44" spans="1:4" x14ac:dyDescent="0.25">
      <c r="A44" s="10">
        <v>1</v>
      </c>
      <c r="B44" s="26"/>
      <c r="C44" s="4" t="s">
        <v>41</v>
      </c>
      <c r="D44" s="44"/>
    </row>
    <row r="45" spans="1:4" x14ac:dyDescent="0.25">
      <c r="A45" s="10">
        <v>2</v>
      </c>
      <c r="B45" s="26"/>
      <c r="C45" s="4" t="s">
        <v>41</v>
      </c>
      <c r="D45" s="44"/>
    </row>
    <row r="46" spans="1:4" x14ac:dyDescent="0.25">
      <c r="A46" s="10">
        <v>3</v>
      </c>
      <c r="B46" s="26"/>
      <c r="C46" s="4" t="s">
        <v>41</v>
      </c>
      <c r="D46" s="44"/>
    </row>
    <row r="47" spans="1:4" x14ac:dyDescent="0.25">
      <c r="A47" s="10">
        <v>4</v>
      </c>
      <c r="B47" s="26"/>
      <c r="C47" s="4" t="s">
        <v>41</v>
      </c>
      <c r="D47" s="44"/>
    </row>
    <row r="48" spans="1:4" x14ac:dyDescent="0.25">
      <c r="A48" s="31"/>
      <c r="B48" s="5" t="s">
        <v>167</v>
      </c>
      <c r="C48" s="6" t="s">
        <v>41</v>
      </c>
      <c r="D48" s="45">
        <f>SUM(D44:D47)</f>
        <v>0</v>
      </c>
    </row>
    <row r="49" spans="1:4" x14ac:dyDescent="0.25">
      <c r="A49" s="18"/>
      <c r="B49" s="14"/>
      <c r="C49" s="18"/>
      <c r="D49" s="14"/>
    </row>
    <row r="50" spans="1:4" x14ac:dyDescent="0.25">
      <c r="A50" s="18"/>
      <c r="B50" s="37"/>
      <c r="C50" s="7"/>
      <c r="D50" s="37"/>
    </row>
    <row r="51" spans="1:4" ht="32.25" customHeight="1" x14ac:dyDescent="0.25">
      <c r="A51" s="25">
        <v>6</v>
      </c>
      <c r="B51" s="94" t="s">
        <v>192</v>
      </c>
      <c r="C51" s="94"/>
      <c r="D51" s="94"/>
    </row>
    <row r="52" spans="1:4" x14ac:dyDescent="0.25">
      <c r="A52" s="18"/>
      <c r="B52" s="14"/>
      <c r="C52" s="18"/>
      <c r="D52" s="14"/>
    </row>
    <row r="53" spans="1:4" x14ac:dyDescent="0.25">
      <c r="A53" s="42" t="s">
        <v>14</v>
      </c>
      <c r="B53" s="42" t="s">
        <v>168</v>
      </c>
      <c r="C53" s="42" t="s">
        <v>169</v>
      </c>
      <c r="D53" s="42" t="s">
        <v>166</v>
      </c>
    </row>
    <row r="54" spans="1:4" x14ac:dyDescent="0.25">
      <c r="A54" s="10">
        <v>1</v>
      </c>
      <c r="B54" s="26"/>
      <c r="C54" s="4" t="s">
        <v>41</v>
      </c>
      <c r="D54" s="44"/>
    </row>
    <row r="55" spans="1:4" x14ac:dyDescent="0.25">
      <c r="A55" s="10">
        <v>2</v>
      </c>
      <c r="B55" s="26"/>
      <c r="C55" s="4" t="s">
        <v>41</v>
      </c>
      <c r="D55" s="44"/>
    </row>
    <row r="56" spans="1:4" x14ac:dyDescent="0.25">
      <c r="A56" s="10">
        <v>3</v>
      </c>
      <c r="B56" s="26"/>
      <c r="C56" s="4" t="s">
        <v>41</v>
      </c>
      <c r="D56" s="44"/>
    </row>
    <row r="57" spans="1:4" x14ac:dyDescent="0.25">
      <c r="A57" s="10">
        <v>4</v>
      </c>
      <c r="B57" s="26"/>
      <c r="C57" s="4" t="s">
        <v>41</v>
      </c>
      <c r="D57" s="44"/>
    </row>
    <row r="58" spans="1:4" x14ac:dyDescent="0.25">
      <c r="A58" s="31"/>
      <c r="B58" s="5" t="s">
        <v>167</v>
      </c>
      <c r="C58" s="6" t="s">
        <v>41</v>
      </c>
      <c r="D58" s="45">
        <f>SUM(D54:D57)</f>
        <v>0</v>
      </c>
    </row>
    <row r="59" spans="1:4" x14ac:dyDescent="0.25">
      <c r="A59" s="18"/>
      <c r="B59" s="37"/>
      <c r="C59" s="7"/>
      <c r="D59" s="37"/>
    </row>
    <row r="60" spans="1:4" x14ac:dyDescent="0.25">
      <c r="A60" s="14"/>
      <c r="B60" s="14"/>
      <c r="C60" s="14"/>
      <c r="D60" s="14"/>
    </row>
    <row r="61" spans="1:4" x14ac:dyDescent="0.25">
      <c r="A61" s="14"/>
      <c r="B61" s="14" t="s">
        <v>245</v>
      </c>
      <c r="C61" s="14"/>
      <c r="D61"/>
    </row>
    <row r="62" spans="1:4" x14ac:dyDescent="0.25">
      <c r="A62" s="14"/>
      <c r="B62" s="38"/>
      <c r="C62" s="14"/>
      <c r="D62"/>
    </row>
    <row r="63" spans="1:4" x14ac:dyDescent="0.25">
      <c r="A63" s="14"/>
      <c r="B63" s="86" t="s">
        <v>246</v>
      </c>
      <c r="C63" s="14"/>
      <c r="D63" s="87"/>
    </row>
    <row r="64" spans="1:4" x14ac:dyDescent="0.25">
      <c r="A64" s="14"/>
      <c r="B64" s="86"/>
      <c r="C64" s="36" t="s">
        <v>64</v>
      </c>
      <c r="D64" s="36" t="s">
        <v>228</v>
      </c>
    </row>
    <row r="65" spans="1:4" x14ac:dyDescent="0.25">
      <c r="A65" s="14"/>
      <c r="B65" s="86" t="s">
        <v>252</v>
      </c>
      <c r="C65" s="35"/>
      <c r="D65" s="88"/>
    </row>
    <row r="66" spans="1:4" x14ac:dyDescent="0.25">
      <c r="A66" s="14" t="s">
        <v>65</v>
      </c>
      <c r="B66" s="86"/>
      <c r="C66" s="36" t="s">
        <v>64</v>
      </c>
      <c r="D66" s="36" t="s">
        <v>228</v>
      </c>
    </row>
    <row r="67" spans="1:4" x14ac:dyDescent="0.25">
      <c r="A67" s="14"/>
      <c r="B67" s="39" t="s">
        <v>33</v>
      </c>
      <c r="C67" s="14"/>
      <c r="D67" s="87"/>
    </row>
    <row r="68" spans="1:4" x14ac:dyDescent="0.25">
      <c r="A68" s="14"/>
      <c r="B68" s="14"/>
      <c r="C68" s="14"/>
      <c r="D68" s="46"/>
    </row>
    <row r="69" spans="1:4" x14ac:dyDescent="0.25">
      <c r="A69" s="14"/>
      <c r="B69" s="37"/>
      <c r="C69" s="14"/>
      <c r="D69" s="46"/>
    </row>
    <row r="73" spans="1:4" ht="112.5" customHeight="1" x14ac:dyDescent="0.25"/>
    <row r="77" spans="1:4" customFormat="1" x14ac:dyDescent="0.25">
      <c r="A77" s="3"/>
      <c r="B77" s="3"/>
      <c r="C77" s="3"/>
      <c r="D77" s="3"/>
    </row>
    <row r="78" spans="1:4" customFormat="1" x14ac:dyDescent="0.25">
      <c r="A78" s="3"/>
      <c r="B78" s="3"/>
      <c r="C78" s="3"/>
      <c r="D78" s="3"/>
    </row>
    <row r="79" spans="1:4" customFormat="1" x14ac:dyDescent="0.25">
      <c r="A79" s="3"/>
      <c r="B79" s="3"/>
      <c r="C79" s="3"/>
      <c r="D79" s="3"/>
    </row>
    <row r="80" spans="1:4" customFormat="1" x14ac:dyDescent="0.25">
      <c r="A80" s="3"/>
      <c r="B80" s="3"/>
      <c r="C80" s="3"/>
      <c r="D80" s="3"/>
    </row>
    <row r="81" spans="1:4" customFormat="1" x14ac:dyDescent="0.25">
      <c r="A81" s="3"/>
      <c r="B81" s="3"/>
      <c r="C81" s="3"/>
      <c r="D81" s="3"/>
    </row>
    <row r="82" spans="1:4" customFormat="1" x14ac:dyDescent="0.25">
      <c r="A82" s="3"/>
      <c r="B82" s="3"/>
      <c r="C82" s="3"/>
      <c r="D82" s="3"/>
    </row>
    <row r="83" spans="1:4" customFormat="1" x14ac:dyDescent="0.25">
      <c r="A83" s="3"/>
      <c r="B83" s="3"/>
      <c r="C83" s="3"/>
      <c r="D83" s="3"/>
    </row>
    <row r="84" spans="1:4" customFormat="1" x14ac:dyDescent="0.25">
      <c r="A84" s="3"/>
      <c r="B84" s="3"/>
      <c r="C84" s="3"/>
      <c r="D84" s="3"/>
    </row>
  </sheetData>
  <mergeCells count="8">
    <mergeCell ref="B38:D38"/>
    <mergeCell ref="B41:D41"/>
    <mergeCell ref="B51:D51"/>
    <mergeCell ref="A3:D3"/>
    <mergeCell ref="B7:D7"/>
    <mergeCell ref="B22:D22"/>
    <mergeCell ref="B30:D30"/>
    <mergeCell ref="B14:D1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D8879-3259-4BF3-BD0D-B2A2B80DD452}">
  <sheetPr>
    <pageSetUpPr fitToPage="1"/>
  </sheetPr>
  <dimension ref="A1:F62"/>
  <sheetViews>
    <sheetView workbookViewId="0">
      <selection activeCell="B12" sqref="B12"/>
    </sheetView>
  </sheetViews>
  <sheetFormatPr defaultRowHeight="15.75" x14ac:dyDescent="0.25"/>
  <cols>
    <col min="1" max="1" width="37.85546875" style="3" customWidth="1"/>
    <col min="2" max="2" width="9.140625" style="3"/>
    <col min="3" max="3" width="12.140625" style="3" customWidth="1"/>
    <col min="4" max="4" width="18.140625" style="3" customWidth="1"/>
    <col min="5" max="5" width="20.28515625" style="3" customWidth="1"/>
    <col min="6" max="6" width="31.85546875" style="3" customWidth="1"/>
  </cols>
  <sheetData>
    <row r="1" spans="1:6" x14ac:dyDescent="0.25">
      <c r="A1" s="14"/>
      <c r="B1" s="14"/>
      <c r="C1" s="14"/>
      <c r="D1" s="14"/>
      <c r="E1" s="14"/>
      <c r="F1" s="34" t="s">
        <v>38</v>
      </c>
    </row>
    <row r="2" spans="1:6" x14ac:dyDescent="0.25">
      <c r="A2" s="14"/>
      <c r="B2" s="14"/>
      <c r="C2" s="14"/>
      <c r="D2" s="14"/>
      <c r="E2" s="14"/>
      <c r="F2" s="14"/>
    </row>
    <row r="3" spans="1:6" x14ac:dyDescent="0.25">
      <c r="A3" s="98" t="s">
        <v>130</v>
      </c>
      <c r="B3" s="98"/>
      <c r="C3" s="98"/>
      <c r="D3" s="98"/>
      <c r="E3" s="98"/>
      <c r="F3" s="98"/>
    </row>
    <row r="4" spans="1:6" ht="14.25" customHeight="1" x14ac:dyDescent="0.25">
      <c r="A4" s="14"/>
      <c r="B4" s="14"/>
      <c r="C4" s="14"/>
      <c r="D4" s="14"/>
      <c r="E4" s="14"/>
      <c r="F4" s="14"/>
    </row>
    <row r="5" spans="1:6" x14ac:dyDescent="0.25">
      <c r="A5" s="14"/>
      <c r="B5" s="14"/>
      <c r="C5" s="14"/>
      <c r="D5" s="14"/>
      <c r="E5" s="14"/>
      <c r="F5" s="34" t="s">
        <v>0</v>
      </c>
    </row>
    <row r="6" spans="1:6" x14ac:dyDescent="0.25">
      <c r="A6" s="47" t="s">
        <v>76</v>
      </c>
      <c r="B6" s="48"/>
      <c r="C6" s="48"/>
      <c r="D6" s="48"/>
      <c r="E6" s="48"/>
      <c r="F6" s="48"/>
    </row>
    <row r="7" spans="1:6" x14ac:dyDescent="0.25">
      <c r="A7" s="99" t="s">
        <v>69</v>
      </c>
      <c r="B7" s="100" t="s">
        <v>77</v>
      </c>
      <c r="C7" s="102" t="s">
        <v>78</v>
      </c>
      <c r="D7" s="103"/>
      <c r="E7" s="103"/>
      <c r="F7" s="104"/>
    </row>
    <row r="8" spans="1:6" ht="31.5" x14ac:dyDescent="0.25">
      <c r="A8" s="99"/>
      <c r="B8" s="101"/>
      <c r="C8" s="49" t="s">
        <v>79</v>
      </c>
      <c r="D8" s="49" t="s">
        <v>80</v>
      </c>
      <c r="E8" s="49" t="s">
        <v>81</v>
      </c>
      <c r="F8" s="49" t="s">
        <v>82</v>
      </c>
    </row>
    <row r="9" spans="1:6" x14ac:dyDescent="0.25">
      <c r="A9" s="50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</row>
    <row r="10" spans="1:6" x14ac:dyDescent="0.25">
      <c r="A10" s="51" t="s">
        <v>83</v>
      </c>
      <c r="B10" s="52" t="s">
        <v>84</v>
      </c>
      <c r="C10" s="50" t="s">
        <v>47</v>
      </c>
      <c r="D10" s="50" t="s">
        <v>47</v>
      </c>
      <c r="E10" s="52" t="s">
        <v>47</v>
      </c>
      <c r="F10" s="53"/>
    </row>
    <row r="11" spans="1:6" x14ac:dyDescent="0.25">
      <c r="A11" s="51" t="s">
        <v>85</v>
      </c>
      <c r="B11" s="54" t="s">
        <v>86</v>
      </c>
      <c r="C11" s="52" t="s">
        <v>47</v>
      </c>
      <c r="D11" s="52" t="s">
        <v>47</v>
      </c>
      <c r="E11" s="52" t="s">
        <v>47</v>
      </c>
      <c r="F11" s="55">
        <f>F12+F17+F26+F51+F22</f>
        <v>0</v>
      </c>
    </row>
    <row r="12" spans="1:6" ht="31.5" x14ac:dyDescent="0.25">
      <c r="A12" s="51" t="s">
        <v>87</v>
      </c>
      <c r="B12" s="54" t="s">
        <v>88</v>
      </c>
      <c r="C12" s="52" t="s">
        <v>47</v>
      </c>
      <c r="D12" s="52" t="s">
        <v>47</v>
      </c>
      <c r="E12" s="52" t="s">
        <v>47</v>
      </c>
      <c r="F12" s="55">
        <f>SUM(F14:F15)</f>
        <v>0</v>
      </c>
    </row>
    <row r="13" spans="1:6" x14ac:dyDescent="0.25">
      <c r="A13" s="56" t="s">
        <v>89</v>
      </c>
      <c r="B13" s="52" t="s">
        <v>47</v>
      </c>
      <c r="C13" s="52" t="s">
        <v>47</v>
      </c>
      <c r="D13" s="52" t="s">
        <v>47</v>
      </c>
      <c r="E13" s="52" t="s">
        <v>47</v>
      </c>
      <c r="F13" s="52" t="s">
        <v>47</v>
      </c>
    </row>
    <row r="14" spans="1:6" x14ac:dyDescent="0.25">
      <c r="A14" s="56" t="s">
        <v>90</v>
      </c>
      <c r="B14" s="52" t="s">
        <v>91</v>
      </c>
      <c r="C14" s="52" t="s">
        <v>47</v>
      </c>
      <c r="D14" s="52" t="s">
        <v>47</v>
      </c>
      <c r="E14" s="57"/>
      <c r="F14" s="58">
        <f>E14</f>
        <v>0</v>
      </c>
    </row>
    <row r="15" spans="1:6" x14ac:dyDescent="0.25">
      <c r="A15" s="56" t="s">
        <v>92</v>
      </c>
      <c r="B15" s="52" t="s">
        <v>93</v>
      </c>
      <c r="C15" s="52" t="s">
        <v>94</v>
      </c>
      <c r="D15" s="52" t="s">
        <v>94</v>
      </c>
      <c r="E15" s="57"/>
      <c r="F15" s="58">
        <f>E15</f>
        <v>0</v>
      </c>
    </row>
    <row r="16" spans="1:6" x14ac:dyDescent="0.25">
      <c r="A16" s="59"/>
      <c r="B16" s="60"/>
      <c r="C16" s="60"/>
      <c r="D16" s="60"/>
      <c r="E16" s="60"/>
      <c r="F16" s="61"/>
    </row>
    <row r="17" spans="1:6" ht="31.5" x14ac:dyDescent="0.25">
      <c r="A17" s="51" t="s">
        <v>95</v>
      </c>
      <c r="B17" s="54" t="s">
        <v>96</v>
      </c>
      <c r="C17" s="52" t="s">
        <v>47</v>
      </c>
      <c r="D17" s="52" t="s">
        <v>47</v>
      </c>
      <c r="E17" s="52" t="s">
        <v>47</v>
      </c>
      <c r="F17" s="55">
        <f>SUM(F19:F20)</f>
        <v>0</v>
      </c>
    </row>
    <row r="18" spans="1:6" x14ac:dyDescent="0.25">
      <c r="A18" s="56" t="s">
        <v>97</v>
      </c>
      <c r="B18" s="52" t="s">
        <v>47</v>
      </c>
      <c r="C18" s="52" t="s">
        <v>47</v>
      </c>
      <c r="D18" s="52" t="s">
        <v>47</v>
      </c>
      <c r="E18" s="52" t="s">
        <v>47</v>
      </c>
      <c r="F18" s="52" t="s">
        <v>47</v>
      </c>
    </row>
    <row r="19" spans="1:6" x14ac:dyDescent="0.25">
      <c r="A19" s="56" t="s">
        <v>98</v>
      </c>
      <c r="B19" s="52" t="s">
        <v>99</v>
      </c>
      <c r="C19" s="52" t="s">
        <v>47</v>
      </c>
      <c r="D19" s="52" t="s">
        <v>47</v>
      </c>
      <c r="E19" s="57"/>
      <c r="F19" s="58">
        <f>E19</f>
        <v>0</v>
      </c>
    </row>
    <row r="20" spans="1:6" x14ac:dyDescent="0.25">
      <c r="A20" s="56" t="s">
        <v>100</v>
      </c>
      <c r="B20" s="52" t="s">
        <v>101</v>
      </c>
      <c r="C20" s="52" t="s">
        <v>47</v>
      </c>
      <c r="D20" s="52" t="s">
        <v>47</v>
      </c>
      <c r="E20" s="57"/>
      <c r="F20" s="58">
        <f>E20</f>
        <v>0</v>
      </c>
    </row>
    <row r="21" spans="1:6" x14ac:dyDescent="0.25">
      <c r="A21" s="59"/>
      <c r="B21" s="60"/>
      <c r="C21" s="60"/>
      <c r="D21" s="60"/>
      <c r="E21" s="60"/>
      <c r="F21" s="61"/>
    </row>
    <row r="22" spans="1:6" ht="31.5" x14ac:dyDescent="0.25">
      <c r="A22" s="51" t="s">
        <v>102</v>
      </c>
      <c r="B22" s="54" t="s">
        <v>103</v>
      </c>
      <c r="C22" s="52" t="s">
        <v>47</v>
      </c>
      <c r="D22" s="52" t="s">
        <v>47</v>
      </c>
      <c r="E22" s="52" t="s">
        <v>47</v>
      </c>
      <c r="F22" s="55">
        <f>SUM(F24:F24)</f>
        <v>0</v>
      </c>
    </row>
    <row r="23" spans="1:6" x14ac:dyDescent="0.25">
      <c r="A23" s="56" t="s">
        <v>97</v>
      </c>
      <c r="B23" s="52" t="s">
        <v>47</v>
      </c>
      <c r="C23" s="52" t="s">
        <v>47</v>
      </c>
      <c r="D23" s="52" t="s">
        <v>47</v>
      </c>
      <c r="E23" s="52" t="s">
        <v>47</v>
      </c>
      <c r="F23" s="52" t="s">
        <v>47</v>
      </c>
    </row>
    <row r="24" spans="1:6" x14ac:dyDescent="0.25">
      <c r="A24" s="62"/>
      <c r="B24" s="63" t="s">
        <v>104</v>
      </c>
      <c r="C24" s="49" t="s">
        <v>41</v>
      </c>
      <c r="D24" s="52"/>
      <c r="E24" s="57"/>
      <c r="F24" s="58">
        <f t="shared" ref="F24" si="0">E24*D24</f>
        <v>0</v>
      </c>
    </row>
    <row r="25" spans="1:6" x14ac:dyDescent="0.25">
      <c r="A25" s="59"/>
      <c r="B25" s="64"/>
      <c r="C25" s="64"/>
      <c r="D25" s="65"/>
      <c r="E25" s="66"/>
      <c r="F25" s="67"/>
    </row>
    <row r="26" spans="1:6" x14ac:dyDescent="0.25">
      <c r="A26" s="51" t="s">
        <v>105</v>
      </c>
      <c r="B26" s="54" t="s">
        <v>106</v>
      </c>
      <c r="C26" s="52" t="s">
        <v>47</v>
      </c>
      <c r="D26" s="69" t="s">
        <v>47</v>
      </c>
      <c r="E26" s="69" t="s">
        <v>47</v>
      </c>
      <c r="F26" s="70">
        <f>F28+F42+F47</f>
        <v>0</v>
      </c>
    </row>
    <row r="27" spans="1:6" x14ac:dyDescent="0.25">
      <c r="A27" s="56" t="s">
        <v>97</v>
      </c>
      <c r="B27" s="52" t="s">
        <v>47</v>
      </c>
      <c r="C27" s="52" t="s">
        <v>47</v>
      </c>
      <c r="D27" s="69" t="s">
        <v>47</v>
      </c>
      <c r="E27" s="69" t="s">
        <v>47</v>
      </c>
      <c r="F27" s="69" t="s">
        <v>47</v>
      </c>
    </row>
    <row r="28" spans="1:6" ht="78.75" x14ac:dyDescent="0.25">
      <c r="A28" s="71" t="s">
        <v>199</v>
      </c>
      <c r="B28" s="54" t="s">
        <v>107</v>
      </c>
      <c r="C28" s="52" t="s">
        <v>47</v>
      </c>
      <c r="D28" s="69" t="s">
        <v>47</v>
      </c>
      <c r="E28" s="69" t="s">
        <v>47</v>
      </c>
      <c r="F28" s="72">
        <f>F30+F37</f>
        <v>0</v>
      </c>
    </row>
    <row r="29" spans="1:6" x14ac:dyDescent="0.25">
      <c r="A29" s="56" t="s">
        <v>97</v>
      </c>
      <c r="B29" s="52" t="s">
        <v>47</v>
      </c>
      <c r="C29" s="52" t="s">
        <v>47</v>
      </c>
      <c r="D29" s="69" t="s">
        <v>47</v>
      </c>
      <c r="E29" s="69" t="s">
        <v>47</v>
      </c>
      <c r="F29" s="69" t="s">
        <v>47</v>
      </c>
    </row>
    <row r="30" spans="1:6" x14ac:dyDescent="0.25">
      <c r="A30" s="71" t="s">
        <v>108</v>
      </c>
      <c r="B30" s="54" t="s">
        <v>109</v>
      </c>
      <c r="C30" s="52" t="s">
        <v>47</v>
      </c>
      <c r="D30" s="69" t="s">
        <v>47</v>
      </c>
      <c r="E30" s="69" t="s">
        <v>47</v>
      </c>
      <c r="F30" s="72">
        <f>F31+F32</f>
        <v>0</v>
      </c>
    </row>
    <row r="31" spans="1:6" x14ac:dyDescent="0.25">
      <c r="A31" s="56" t="s">
        <v>90</v>
      </c>
      <c r="B31" s="52" t="s">
        <v>110</v>
      </c>
      <c r="C31" s="52" t="s">
        <v>47</v>
      </c>
      <c r="D31" s="69" t="s">
        <v>47</v>
      </c>
      <c r="E31" s="69"/>
      <c r="F31" s="73">
        <f>E31</f>
        <v>0</v>
      </c>
    </row>
    <row r="32" spans="1:6" ht="47.25" x14ac:dyDescent="0.25">
      <c r="A32" s="56" t="s">
        <v>198</v>
      </c>
      <c r="B32" s="54" t="s">
        <v>111</v>
      </c>
      <c r="C32" s="52" t="s">
        <v>47</v>
      </c>
      <c r="D32" s="74">
        <f>SUM(D34:D36)</f>
        <v>0</v>
      </c>
      <c r="E32" s="69" t="s">
        <v>47</v>
      </c>
      <c r="F32" s="55">
        <f>SUM(F34:F36)</f>
        <v>0</v>
      </c>
    </row>
    <row r="33" spans="1:6" x14ac:dyDescent="0.25">
      <c r="A33" s="56" t="s">
        <v>97</v>
      </c>
      <c r="B33" s="52" t="s">
        <v>47</v>
      </c>
      <c r="C33" s="52" t="s">
        <v>47</v>
      </c>
      <c r="D33" s="69" t="s">
        <v>47</v>
      </c>
      <c r="E33" s="69" t="s">
        <v>47</v>
      </c>
      <c r="F33" s="69" t="s">
        <v>47</v>
      </c>
    </row>
    <row r="34" spans="1:6" x14ac:dyDescent="0.25">
      <c r="A34" s="56"/>
      <c r="B34" s="52" t="s">
        <v>112</v>
      </c>
      <c r="C34" s="52" t="s">
        <v>41</v>
      </c>
      <c r="D34" s="75"/>
      <c r="E34" s="69"/>
      <c r="F34" s="73">
        <f>D34*E34</f>
        <v>0</v>
      </c>
    </row>
    <row r="35" spans="1:6" x14ac:dyDescent="0.25">
      <c r="A35" s="56"/>
      <c r="B35" s="52" t="s">
        <v>113</v>
      </c>
      <c r="C35" s="52" t="s">
        <v>41</v>
      </c>
      <c r="D35" s="75"/>
      <c r="E35" s="69"/>
      <c r="F35" s="73">
        <f t="shared" ref="F35:F36" si="1">D35*E35</f>
        <v>0</v>
      </c>
    </row>
    <row r="36" spans="1:6" x14ac:dyDescent="0.25">
      <c r="A36" s="56"/>
      <c r="B36" s="52" t="s">
        <v>114</v>
      </c>
      <c r="C36" s="52" t="s">
        <v>41</v>
      </c>
      <c r="D36" s="75"/>
      <c r="E36" s="69"/>
      <c r="F36" s="73">
        <f t="shared" si="1"/>
        <v>0</v>
      </c>
    </row>
    <row r="37" spans="1:6" ht="31.5" x14ac:dyDescent="0.25">
      <c r="A37" s="71" t="s">
        <v>115</v>
      </c>
      <c r="B37" s="54" t="s">
        <v>116</v>
      </c>
      <c r="C37" s="52" t="s">
        <v>47</v>
      </c>
      <c r="D37" s="69" t="s">
        <v>47</v>
      </c>
      <c r="E37" s="69" t="s">
        <v>47</v>
      </c>
      <c r="F37" s="55">
        <f>SUM(F39:F40)</f>
        <v>0</v>
      </c>
    </row>
    <row r="38" spans="1:6" x14ac:dyDescent="0.25">
      <c r="A38" s="56" t="s">
        <v>97</v>
      </c>
      <c r="B38" s="52" t="s">
        <v>47</v>
      </c>
      <c r="C38" s="52" t="s">
        <v>47</v>
      </c>
      <c r="D38" s="69" t="s">
        <v>47</v>
      </c>
      <c r="E38" s="69" t="s">
        <v>47</v>
      </c>
      <c r="F38" s="69" t="s">
        <v>47</v>
      </c>
    </row>
    <row r="39" spans="1:6" x14ac:dyDescent="0.25">
      <c r="A39" s="56" t="s">
        <v>98</v>
      </c>
      <c r="B39" s="52" t="s">
        <v>117</v>
      </c>
      <c r="C39" s="52" t="s">
        <v>47</v>
      </c>
      <c r="D39" s="69" t="s">
        <v>47</v>
      </c>
      <c r="E39" s="57"/>
      <c r="F39" s="76">
        <f>E39</f>
        <v>0</v>
      </c>
    </row>
    <row r="40" spans="1:6" x14ac:dyDescent="0.25">
      <c r="A40" s="56" t="s">
        <v>100</v>
      </c>
      <c r="B40" s="52" t="s">
        <v>118</v>
      </c>
      <c r="C40" s="52" t="s">
        <v>47</v>
      </c>
      <c r="D40" s="69" t="s">
        <v>47</v>
      </c>
      <c r="E40" s="57"/>
      <c r="F40" s="76">
        <f>E40</f>
        <v>0</v>
      </c>
    </row>
    <row r="41" spans="1:6" x14ac:dyDescent="0.25">
      <c r="A41" s="59"/>
      <c r="B41" s="64"/>
      <c r="C41" s="64"/>
      <c r="D41" s="66"/>
      <c r="E41" s="66"/>
      <c r="F41" s="67"/>
    </row>
    <row r="42" spans="1:6" ht="31.5" x14ac:dyDescent="0.25">
      <c r="A42" s="71" t="s">
        <v>119</v>
      </c>
      <c r="B42" s="54" t="s">
        <v>120</v>
      </c>
      <c r="C42" s="52" t="s">
        <v>47</v>
      </c>
      <c r="D42" s="74">
        <f>SUM(D44:D45)</f>
        <v>0</v>
      </c>
      <c r="E42" s="69" t="s">
        <v>47</v>
      </c>
      <c r="F42" s="77">
        <f>SUM(F44:F45)</f>
        <v>0</v>
      </c>
    </row>
    <row r="43" spans="1:6" x14ac:dyDescent="0.25">
      <c r="A43" s="56" t="s">
        <v>97</v>
      </c>
      <c r="B43" s="52" t="s">
        <v>47</v>
      </c>
      <c r="C43" s="52" t="s">
        <v>47</v>
      </c>
      <c r="D43" s="69" t="s">
        <v>47</v>
      </c>
      <c r="E43" s="69" t="s">
        <v>47</v>
      </c>
      <c r="F43" s="69" t="s">
        <v>47</v>
      </c>
    </row>
    <row r="44" spans="1:6" x14ac:dyDescent="0.25">
      <c r="A44" s="71"/>
      <c r="B44" s="52" t="s">
        <v>121</v>
      </c>
      <c r="C44" s="52" t="s">
        <v>41</v>
      </c>
      <c r="D44" s="75"/>
      <c r="E44" s="69"/>
      <c r="F44" s="73">
        <f t="shared" ref="F44:F45" si="2">D44*E44</f>
        <v>0</v>
      </c>
    </row>
    <row r="45" spans="1:6" x14ac:dyDescent="0.25">
      <c r="A45" s="71"/>
      <c r="B45" s="52" t="s">
        <v>122</v>
      </c>
      <c r="C45" s="52" t="s">
        <v>41</v>
      </c>
      <c r="D45" s="75"/>
      <c r="E45" s="57"/>
      <c r="F45" s="73">
        <f t="shared" si="2"/>
        <v>0</v>
      </c>
    </row>
    <row r="46" spans="1:6" x14ac:dyDescent="0.25">
      <c r="A46" s="59"/>
      <c r="B46" s="64"/>
      <c r="C46" s="64"/>
      <c r="D46" s="66"/>
      <c r="E46" s="66"/>
      <c r="F46" s="67"/>
    </row>
    <row r="47" spans="1:6" ht="31.5" x14ac:dyDescent="0.25">
      <c r="A47" s="71" t="s">
        <v>158</v>
      </c>
      <c r="B47" s="54" t="s">
        <v>123</v>
      </c>
      <c r="C47" s="52" t="s">
        <v>47</v>
      </c>
      <c r="D47" s="69" t="s">
        <v>47</v>
      </c>
      <c r="E47" s="69" t="s">
        <v>47</v>
      </c>
      <c r="F47" s="77">
        <f>SUM(F48:F49)</f>
        <v>0</v>
      </c>
    </row>
    <row r="48" spans="1:6" x14ac:dyDescent="0.25">
      <c r="A48" s="71"/>
      <c r="B48" s="52" t="s">
        <v>124</v>
      </c>
      <c r="C48" s="50" t="s">
        <v>72</v>
      </c>
      <c r="D48" s="75"/>
      <c r="E48" s="69"/>
      <c r="F48" s="76">
        <f>E48*D48</f>
        <v>0</v>
      </c>
    </row>
    <row r="49" spans="1:6" x14ac:dyDescent="0.25">
      <c r="A49" s="71"/>
      <c r="B49" s="52" t="s">
        <v>125</v>
      </c>
      <c r="C49" s="50"/>
      <c r="D49" s="75"/>
      <c r="E49" s="69"/>
      <c r="F49" s="76">
        <f>E49*D49</f>
        <v>0</v>
      </c>
    </row>
    <row r="50" spans="1:6" x14ac:dyDescent="0.25">
      <c r="A50" s="59"/>
      <c r="B50" s="64"/>
      <c r="C50" s="64"/>
      <c r="D50" s="66"/>
      <c r="E50" s="66"/>
      <c r="F50" s="67"/>
    </row>
    <row r="51" spans="1:6" ht="63" x14ac:dyDescent="0.25">
      <c r="A51" s="78" t="s">
        <v>126</v>
      </c>
      <c r="B51" s="79" t="s">
        <v>127</v>
      </c>
      <c r="C51" s="68" t="s">
        <v>47</v>
      </c>
      <c r="D51" s="80" t="s">
        <v>47</v>
      </c>
      <c r="E51" s="80" t="s">
        <v>47</v>
      </c>
      <c r="F51" s="70">
        <f>SUM(F53:F54)</f>
        <v>0</v>
      </c>
    </row>
    <row r="52" spans="1:6" x14ac:dyDescent="0.25">
      <c r="A52" s="56" t="s">
        <v>89</v>
      </c>
      <c r="B52" s="52"/>
      <c r="C52" s="52" t="s">
        <v>47</v>
      </c>
      <c r="D52" s="69" t="s">
        <v>47</v>
      </c>
      <c r="E52" s="69" t="s">
        <v>47</v>
      </c>
      <c r="F52" s="57" t="s">
        <v>47</v>
      </c>
    </row>
    <row r="53" spans="1:6" x14ac:dyDescent="0.25">
      <c r="A53" s="56"/>
      <c r="B53" s="68" t="s">
        <v>128</v>
      </c>
      <c r="C53" s="52"/>
      <c r="D53" s="69"/>
      <c r="E53" s="57"/>
      <c r="F53" s="58">
        <f t="shared" ref="F53:F54" si="3">D53*E53</f>
        <v>0</v>
      </c>
    </row>
    <row r="54" spans="1:6" x14ac:dyDescent="0.25">
      <c r="A54" s="56"/>
      <c r="B54" s="68" t="s">
        <v>129</v>
      </c>
      <c r="C54" s="52"/>
      <c r="D54" s="69"/>
      <c r="E54" s="57"/>
      <c r="F54" s="58">
        <f t="shared" si="3"/>
        <v>0</v>
      </c>
    </row>
    <row r="55" spans="1:6" ht="15" x14ac:dyDescent="0.25">
      <c r="A55" s="46"/>
      <c r="B55" s="46"/>
      <c r="C55" s="46"/>
      <c r="D55" s="46"/>
      <c r="E55" s="46"/>
      <c r="F55" s="46"/>
    </row>
    <row r="56" spans="1:6" ht="15" x14ac:dyDescent="0.25">
      <c r="A56" s="46"/>
      <c r="B56" s="46"/>
      <c r="C56" s="46"/>
      <c r="D56" s="46"/>
      <c r="E56" s="46"/>
      <c r="F56" s="46"/>
    </row>
    <row r="57" spans="1:6" x14ac:dyDescent="0.25">
      <c r="A57" s="14" t="s">
        <v>52</v>
      </c>
      <c r="B57" s="48"/>
      <c r="C57" s="48"/>
      <c r="D57" s="48"/>
      <c r="E57" s="97"/>
      <c r="F57" s="97"/>
    </row>
    <row r="58" spans="1:6" x14ac:dyDescent="0.25">
      <c r="A58" s="48"/>
      <c r="B58" s="48"/>
      <c r="C58" s="37" t="s">
        <v>33</v>
      </c>
      <c r="D58" s="36" t="s">
        <v>64</v>
      </c>
      <c r="E58" s="36" t="s">
        <v>228</v>
      </c>
      <c r="F58" s="48"/>
    </row>
    <row r="59" spans="1:6" x14ac:dyDescent="0.25">
      <c r="A59" s="48" t="s">
        <v>13</v>
      </c>
      <c r="B59" s="48"/>
      <c r="C59" s="48"/>
      <c r="D59" s="48"/>
      <c r="E59" s="97"/>
      <c r="F59" s="97"/>
    </row>
    <row r="60" spans="1:6" x14ac:dyDescent="0.25">
      <c r="A60" s="48"/>
      <c r="B60" s="81"/>
      <c r="C60" s="81"/>
      <c r="D60" s="36" t="s">
        <v>64</v>
      </c>
      <c r="E60" s="36" t="s">
        <v>228</v>
      </c>
      <c r="F60" s="81"/>
    </row>
    <row r="61" spans="1:6" x14ac:dyDescent="0.25">
      <c r="A61" s="14"/>
      <c r="B61" s="14"/>
      <c r="C61" s="14"/>
      <c r="D61" s="14"/>
      <c r="E61" s="14"/>
      <c r="F61" s="14"/>
    </row>
    <row r="62" spans="1:6" x14ac:dyDescent="0.25">
      <c r="A62" s="14"/>
    </row>
  </sheetData>
  <mergeCells count="6">
    <mergeCell ref="E59:F59"/>
    <mergeCell ref="A3:F3"/>
    <mergeCell ref="A7:A8"/>
    <mergeCell ref="B7:B8"/>
    <mergeCell ref="C7:F7"/>
    <mergeCell ref="E57:F57"/>
  </mergeCells>
  <pageMargins left="0.23622047244094491" right="0.23622047244094491" top="0.74803149606299213" bottom="0.74803149606299213" header="0.31496062992125984" footer="0.31496062992125984"/>
  <pageSetup paperSize="9" scale="76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7516-9FE9-40CF-9731-4BAAF159AE42}">
  <sheetPr>
    <pageSetUpPr fitToPage="1"/>
  </sheetPr>
  <dimension ref="A1:E95"/>
  <sheetViews>
    <sheetView workbookViewId="0">
      <selection activeCell="C22" sqref="C22:D22"/>
    </sheetView>
  </sheetViews>
  <sheetFormatPr defaultRowHeight="15.75" x14ac:dyDescent="0.25"/>
  <cols>
    <col min="1" max="1" width="6.42578125" style="3" customWidth="1"/>
    <col min="2" max="2" width="48.42578125" style="3" customWidth="1"/>
    <col min="3" max="4" width="29.42578125" style="3" customWidth="1"/>
  </cols>
  <sheetData>
    <row r="1" spans="1:5" x14ac:dyDescent="0.25">
      <c r="A1" s="14"/>
      <c r="B1" s="14"/>
      <c r="C1" s="14"/>
      <c r="D1" s="34" t="s">
        <v>67</v>
      </c>
    </row>
    <row r="2" spans="1:5" x14ac:dyDescent="0.25">
      <c r="A2" s="14"/>
      <c r="B2" s="14"/>
      <c r="C2" s="14"/>
      <c r="D2" s="34"/>
    </row>
    <row r="3" spans="1:5" ht="23.25" customHeight="1" x14ac:dyDescent="0.3">
      <c r="A3" s="92" t="s">
        <v>200</v>
      </c>
      <c r="B3" s="92"/>
      <c r="C3" s="92"/>
      <c r="D3" s="92"/>
      <c r="E3" s="2"/>
    </row>
    <row r="4" spans="1:5" x14ac:dyDescent="0.25">
      <c r="A4" s="14"/>
      <c r="B4" s="34"/>
      <c r="C4" s="34"/>
      <c r="D4" s="14"/>
    </row>
    <row r="5" spans="1:5" x14ac:dyDescent="0.25">
      <c r="A5" s="14"/>
      <c r="B5" s="14"/>
      <c r="C5" s="14"/>
      <c r="D5" s="34" t="s">
        <v>0</v>
      </c>
    </row>
    <row r="6" spans="1:5" ht="18.75" x14ac:dyDescent="0.3">
      <c r="A6" s="18"/>
      <c r="B6" s="14"/>
      <c r="C6" s="14"/>
      <c r="D6" s="18"/>
      <c r="E6" s="1"/>
    </row>
    <row r="7" spans="1:5" ht="31.5" x14ac:dyDescent="0.25">
      <c r="A7" s="12" t="s">
        <v>14</v>
      </c>
      <c r="B7" s="10" t="s">
        <v>131</v>
      </c>
      <c r="C7" s="105" t="s">
        <v>174</v>
      </c>
      <c r="D7" s="106"/>
    </row>
    <row r="8" spans="1:5" ht="20.25" customHeight="1" x14ac:dyDescent="0.25">
      <c r="A8" s="10">
        <v>1</v>
      </c>
      <c r="B8" s="11" t="s">
        <v>132</v>
      </c>
      <c r="C8" s="105" t="s">
        <v>133</v>
      </c>
      <c r="D8" s="106"/>
    </row>
    <row r="9" spans="1:5" x14ac:dyDescent="0.25">
      <c r="A9" s="20"/>
      <c r="B9" s="21"/>
      <c r="C9" s="109"/>
      <c r="D9" s="110"/>
    </row>
    <row r="10" spans="1:5" x14ac:dyDescent="0.25">
      <c r="A10" s="10">
        <v>2</v>
      </c>
      <c r="B10" s="11" t="s">
        <v>134</v>
      </c>
      <c r="C10" s="105"/>
      <c r="D10" s="106"/>
    </row>
    <row r="11" spans="1:5" x14ac:dyDescent="0.25">
      <c r="A11" s="10"/>
      <c r="B11" s="11" t="s">
        <v>97</v>
      </c>
      <c r="C11" s="105"/>
      <c r="D11" s="106"/>
    </row>
    <row r="12" spans="1:5" x14ac:dyDescent="0.25">
      <c r="A12" s="16" t="s">
        <v>135</v>
      </c>
      <c r="B12" s="11" t="s">
        <v>136</v>
      </c>
      <c r="C12" s="105" t="s">
        <v>137</v>
      </c>
      <c r="D12" s="106" t="s">
        <v>137</v>
      </c>
    </row>
    <row r="13" spans="1:5" x14ac:dyDescent="0.25">
      <c r="A13" s="16" t="s">
        <v>138</v>
      </c>
      <c r="B13" s="11" t="s">
        <v>139</v>
      </c>
      <c r="C13" s="105" t="s">
        <v>137</v>
      </c>
      <c r="D13" s="106" t="s">
        <v>137</v>
      </c>
    </row>
    <row r="14" spans="1:5" x14ac:dyDescent="0.25">
      <c r="A14" s="16" t="s">
        <v>140</v>
      </c>
      <c r="B14" s="11" t="s">
        <v>141</v>
      </c>
      <c r="C14" s="105" t="s">
        <v>137</v>
      </c>
      <c r="D14" s="106" t="s">
        <v>137</v>
      </c>
    </row>
    <row r="15" spans="1:5" x14ac:dyDescent="0.25">
      <c r="A15" s="16" t="s">
        <v>202</v>
      </c>
      <c r="B15" s="11" t="s">
        <v>205</v>
      </c>
      <c r="C15" s="105" t="s">
        <v>137</v>
      </c>
      <c r="D15" s="106" t="s">
        <v>137</v>
      </c>
    </row>
    <row r="16" spans="1:5" x14ac:dyDescent="0.25">
      <c r="A16" s="23"/>
      <c r="B16" s="21"/>
      <c r="C16" s="109"/>
      <c r="D16" s="110"/>
    </row>
    <row r="17" spans="1:4" x14ac:dyDescent="0.25">
      <c r="A17" s="16" t="s">
        <v>18</v>
      </c>
      <c r="B17" s="11" t="s">
        <v>142</v>
      </c>
      <c r="C17" s="105"/>
      <c r="D17" s="106"/>
    </row>
    <row r="18" spans="1:4" x14ac:dyDescent="0.25">
      <c r="A18" s="10"/>
      <c r="B18" s="11" t="s">
        <v>97</v>
      </c>
      <c r="C18" s="105"/>
      <c r="D18" s="106"/>
    </row>
    <row r="19" spans="1:4" x14ac:dyDescent="0.25">
      <c r="A19" s="16" t="s">
        <v>143</v>
      </c>
      <c r="B19" s="11" t="s">
        <v>144</v>
      </c>
      <c r="C19" s="105" t="s">
        <v>137</v>
      </c>
      <c r="D19" s="106" t="s">
        <v>137</v>
      </c>
    </row>
    <row r="20" spans="1:4" x14ac:dyDescent="0.25">
      <c r="A20" s="16" t="s">
        <v>145</v>
      </c>
      <c r="B20" s="11" t="s">
        <v>146</v>
      </c>
      <c r="C20" s="105" t="s">
        <v>137</v>
      </c>
      <c r="D20" s="106" t="s">
        <v>137</v>
      </c>
    </row>
    <row r="21" spans="1:4" x14ac:dyDescent="0.25">
      <c r="A21" s="23"/>
      <c r="B21" s="21"/>
      <c r="C21" s="109"/>
      <c r="D21" s="110"/>
    </row>
    <row r="22" spans="1:4" x14ac:dyDescent="0.25">
      <c r="A22" s="10">
        <v>4</v>
      </c>
      <c r="B22" s="11" t="s">
        <v>147</v>
      </c>
      <c r="C22" s="105"/>
      <c r="D22" s="106"/>
    </row>
    <row r="23" spans="1:4" x14ac:dyDescent="0.25">
      <c r="A23" s="13"/>
      <c r="B23" s="11" t="s">
        <v>97</v>
      </c>
      <c r="C23" s="105"/>
      <c r="D23" s="106"/>
    </row>
    <row r="24" spans="1:4" x14ac:dyDescent="0.25">
      <c r="A24" s="16" t="s">
        <v>148</v>
      </c>
      <c r="B24" s="11" t="s">
        <v>149</v>
      </c>
      <c r="C24" s="105" t="s">
        <v>137</v>
      </c>
      <c r="D24" s="106" t="s">
        <v>137</v>
      </c>
    </row>
    <row r="25" spans="1:4" x14ac:dyDescent="0.25">
      <c r="A25" s="16"/>
      <c r="B25" s="11" t="s">
        <v>97</v>
      </c>
      <c r="C25" s="105"/>
      <c r="D25" s="106"/>
    </row>
    <row r="26" spans="1:4" x14ac:dyDescent="0.25">
      <c r="A26" s="16" t="s">
        <v>230</v>
      </c>
      <c r="B26" s="11" t="s">
        <v>231</v>
      </c>
      <c r="C26" s="105" t="s">
        <v>137</v>
      </c>
      <c r="D26" s="106" t="s">
        <v>137</v>
      </c>
    </row>
    <row r="27" spans="1:4" x14ac:dyDescent="0.25">
      <c r="A27" s="16" t="s">
        <v>232</v>
      </c>
      <c r="B27" s="11" t="s">
        <v>233</v>
      </c>
      <c r="C27" s="105" t="s">
        <v>137</v>
      </c>
      <c r="D27" s="106" t="s">
        <v>137</v>
      </c>
    </row>
    <row r="28" spans="1:4" x14ac:dyDescent="0.25">
      <c r="A28" s="16" t="s">
        <v>150</v>
      </c>
      <c r="B28" s="11" t="s">
        <v>234</v>
      </c>
      <c r="C28" s="105" t="s">
        <v>137</v>
      </c>
      <c r="D28" s="106" t="s">
        <v>137</v>
      </c>
    </row>
    <row r="29" spans="1:4" x14ac:dyDescent="0.25">
      <c r="A29" s="16" t="s">
        <v>203</v>
      </c>
      <c r="B29" s="12" t="s">
        <v>204</v>
      </c>
      <c r="C29" s="105" t="s">
        <v>137</v>
      </c>
      <c r="D29" s="106" t="s">
        <v>137</v>
      </c>
    </row>
    <row r="30" spans="1:4" x14ac:dyDescent="0.25">
      <c r="A30" s="23"/>
      <c r="B30" s="22"/>
      <c r="C30" s="109"/>
      <c r="D30" s="110"/>
    </row>
    <row r="31" spans="1:4" ht="19.5" customHeight="1" x14ac:dyDescent="0.25">
      <c r="A31" s="32" t="s">
        <v>20</v>
      </c>
      <c r="B31" s="33" t="s">
        <v>175</v>
      </c>
      <c r="C31" s="107" t="s">
        <v>176</v>
      </c>
      <c r="D31" s="108"/>
    </row>
    <row r="32" spans="1:4" ht="31.5" x14ac:dyDescent="0.25">
      <c r="A32" s="32"/>
      <c r="B32" s="33" t="s">
        <v>177</v>
      </c>
      <c r="C32" s="105" t="s">
        <v>244</v>
      </c>
      <c r="D32" s="106"/>
    </row>
    <row r="33" spans="1:4" x14ac:dyDescent="0.25">
      <c r="A33" s="32" t="s">
        <v>151</v>
      </c>
      <c r="B33" s="33"/>
      <c r="C33" s="105"/>
      <c r="D33" s="106"/>
    </row>
    <row r="34" spans="1:4" x14ac:dyDescent="0.25">
      <c r="A34" s="32" t="s">
        <v>152</v>
      </c>
      <c r="B34" s="33"/>
      <c r="C34" s="105"/>
      <c r="D34" s="106"/>
    </row>
    <row r="35" spans="1:4" x14ac:dyDescent="0.25">
      <c r="A35" s="32"/>
      <c r="B35" s="33"/>
      <c r="C35" s="105"/>
      <c r="D35" s="106"/>
    </row>
    <row r="36" spans="1:4" x14ac:dyDescent="0.25">
      <c r="A36" s="23"/>
      <c r="B36" s="22"/>
      <c r="C36" s="109"/>
      <c r="D36" s="110"/>
    </row>
    <row r="37" spans="1:4" x14ac:dyDescent="0.25">
      <c r="A37" s="10">
        <v>6</v>
      </c>
      <c r="B37" s="11" t="s">
        <v>207</v>
      </c>
      <c r="C37" s="105"/>
      <c r="D37" s="106"/>
    </row>
    <row r="38" spans="1:4" x14ac:dyDescent="0.25">
      <c r="A38" s="13"/>
      <c r="B38" s="11" t="s">
        <v>97</v>
      </c>
      <c r="C38" s="105"/>
      <c r="D38" s="106"/>
    </row>
    <row r="39" spans="1:4" x14ac:dyDescent="0.25">
      <c r="A39" s="16" t="s">
        <v>60</v>
      </c>
      <c r="B39" s="11" t="s">
        <v>208</v>
      </c>
      <c r="C39" s="105"/>
      <c r="D39" s="106"/>
    </row>
    <row r="40" spans="1:4" x14ac:dyDescent="0.25">
      <c r="A40" s="16" t="s">
        <v>153</v>
      </c>
      <c r="B40" s="11" t="s">
        <v>209</v>
      </c>
      <c r="C40" s="105"/>
      <c r="D40" s="106"/>
    </row>
    <row r="41" spans="1:4" x14ac:dyDescent="0.25">
      <c r="A41" s="23"/>
      <c r="B41" s="22"/>
      <c r="C41" s="109"/>
      <c r="D41" s="110"/>
    </row>
    <row r="42" spans="1:4" ht="18" customHeight="1" x14ac:dyDescent="0.25">
      <c r="A42" s="10">
        <v>7</v>
      </c>
      <c r="B42" s="11" t="s">
        <v>61</v>
      </c>
      <c r="C42" s="111" t="s">
        <v>222</v>
      </c>
      <c r="D42" s="112"/>
    </row>
    <row r="43" spans="1:4" x14ac:dyDescent="0.25">
      <c r="A43" s="13"/>
      <c r="B43" s="11" t="s">
        <v>97</v>
      </c>
      <c r="C43" s="105"/>
      <c r="D43" s="106"/>
    </row>
    <row r="44" spans="1:4" x14ac:dyDescent="0.25">
      <c r="A44" s="16" t="s">
        <v>178</v>
      </c>
      <c r="B44" s="11" t="s">
        <v>149</v>
      </c>
      <c r="C44" s="105"/>
      <c r="D44" s="106"/>
    </row>
    <row r="45" spans="1:4" x14ac:dyDescent="0.25">
      <c r="A45" s="16"/>
      <c r="B45" s="11" t="s">
        <v>97</v>
      </c>
      <c r="C45" s="105"/>
      <c r="D45" s="106"/>
    </row>
    <row r="46" spans="1:4" x14ac:dyDescent="0.25">
      <c r="A46" s="16" t="s">
        <v>239</v>
      </c>
      <c r="B46" s="11" t="s">
        <v>231</v>
      </c>
      <c r="C46" s="105"/>
      <c r="D46" s="106"/>
    </row>
    <row r="47" spans="1:4" x14ac:dyDescent="0.25">
      <c r="A47" s="16" t="s">
        <v>240</v>
      </c>
      <c r="B47" s="11" t="s">
        <v>233</v>
      </c>
      <c r="C47" s="105"/>
      <c r="D47" s="106"/>
    </row>
    <row r="48" spans="1:4" ht="31.5" x14ac:dyDescent="0.25">
      <c r="A48" s="16" t="s">
        <v>179</v>
      </c>
      <c r="B48" s="12" t="s">
        <v>221</v>
      </c>
      <c r="C48" s="105"/>
      <c r="D48" s="106"/>
    </row>
    <row r="49" spans="1:4" x14ac:dyDescent="0.25">
      <c r="A49" s="16"/>
      <c r="B49" s="11" t="s">
        <v>97</v>
      </c>
      <c r="C49" s="105"/>
      <c r="D49" s="106"/>
    </row>
    <row r="50" spans="1:4" x14ac:dyDescent="0.25">
      <c r="A50" s="16" t="s">
        <v>241</v>
      </c>
      <c r="B50" s="11" t="s">
        <v>231</v>
      </c>
      <c r="C50" s="105"/>
      <c r="D50" s="106"/>
    </row>
    <row r="51" spans="1:4" x14ac:dyDescent="0.25">
      <c r="A51" s="16" t="s">
        <v>242</v>
      </c>
      <c r="B51" s="11" t="s">
        <v>233</v>
      </c>
      <c r="C51" s="105"/>
      <c r="D51" s="106"/>
    </row>
    <row r="52" spans="1:4" x14ac:dyDescent="0.25">
      <c r="A52" s="16" t="s">
        <v>219</v>
      </c>
      <c r="B52" s="11" t="s">
        <v>206</v>
      </c>
      <c r="C52" s="105"/>
      <c r="D52" s="106"/>
    </row>
    <row r="53" spans="1:4" ht="21.75" customHeight="1" x14ac:dyDescent="0.25">
      <c r="A53" s="16" t="s">
        <v>220</v>
      </c>
      <c r="B53" s="12" t="s">
        <v>204</v>
      </c>
      <c r="C53" s="105"/>
      <c r="D53" s="106"/>
    </row>
    <row r="54" spans="1:4" x14ac:dyDescent="0.25">
      <c r="A54" s="23"/>
      <c r="B54" s="22"/>
      <c r="C54" s="109"/>
      <c r="D54" s="110"/>
    </row>
    <row r="55" spans="1:4" x14ac:dyDescent="0.25">
      <c r="A55" s="10">
        <v>8</v>
      </c>
      <c r="B55" s="11" t="s">
        <v>62</v>
      </c>
      <c r="C55" s="105"/>
      <c r="D55" s="106"/>
    </row>
    <row r="56" spans="1:4" x14ac:dyDescent="0.25">
      <c r="A56" s="13"/>
      <c r="B56" s="11" t="s">
        <v>97</v>
      </c>
      <c r="C56" s="105"/>
      <c r="D56" s="106"/>
    </row>
    <row r="57" spans="1:4" x14ac:dyDescent="0.25">
      <c r="A57" s="16" t="s">
        <v>210</v>
      </c>
      <c r="B57" s="11" t="s">
        <v>149</v>
      </c>
      <c r="C57" s="105"/>
      <c r="D57" s="106"/>
    </row>
    <row r="58" spans="1:4" x14ac:dyDescent="0.25">
      <c r="A58" s="16"/>
      <c r="B58" s="11" t="s">
        <v>97</v>
      </c>
      <c r="C58" s="105"/>
      <c r="D58" s="106"/>
    </row>
    <row r="59" spans="1:4" x14ac:dyDescent="0.25">
      <c r="A59" s="16" t="s">
        <v>235</v>
      </c>
      <c r="B59" s="11" t="s">
        <v>236</v>
      </c>
      <c r="C59" s="105"/>
      <c r="D59" s="106"/>
    </row>
    <row r="60" spans="1:4" x14ac:dyDescent="0.25">
      <c r="A60" s="16" t="s">
        <v>237</v>
      </c>
      <c r="B60" s="11" t="s">
        <v>238</v>
      </c>
      <c r="C60" s="105"/>
      <c r="D60" s="106"/>
    </row>
    <row r="61" spans="1:4" x14ac:dyDescent="0.25">
      <c r="A61" s="16" t="s">
        <v>211</v>
      </c>
      <c r="B61" s="11" t="s">
        <v>206</v>
      </c>
      <c r="C61" s="105"/>
      <c r="D61" s="106"/>
    </row>
    <row r="62" spans="1:4" x14ac:dyDescent="0.25">
      <c r="A62" s="16" t="s">
        <v>212</v>
      </c>
      <c r="B62" s="12" t="s">
        <v>204</v>
      </c>
      <c r="C62" s="105"/>
      <c r="D62" s="106"/>
    </row>
    <row r="63" spans="1:4" x14ac:dyDescent="0.25">
      <c r="A63" s="23"/>
      <c r="B63" s="22"/>
      <c r="C63" s="109"/>
      <c r="D63" s="110"/>
    </row>
    <row r="64" spans="1:4" x14ac:dyDescent="0.25">
      <c r="A64" s="10">
        <v>9</v>
      </c>
      <c r="B64" s="12" t="s">
        <v>154</v>
      </c>
      <c r="C64" s="105"/>
      <c r="D64" s="106"/>
    </row>
    <row r="65" spans="1:4" x14ac:dyDescent="0.25">
      <c r="A65" s="20"/>
      <c r="B65" s="22"/>
      <c r="C65" s="109"/>
      <c r="D65" s="110"/>
    </row>
    <row r="66" spans="1:4" x14ac:dyDescent="0.25">
      <c r="A66" s="10">
        <v>10</v>
      </c>
      <c r="B66" s="12" t="s">
        <v>155</v>
      </c>
      <c r="C66" s="105"/>
      <c r="D66" s="106"/>
    </row>
    <row r="67" spans="1:4" x14ac:dyDescent="0.25">
      <c r="A67" s="10"/>
      <c r="B67" s="12" t="s">
        <v>97</v>
      </c>
      <c r="C67" s="105"/>
      <c r="D67" s="106"/>
    </row>
    <row r="68" spans="1:4" x14ac:dyDescent="0.25">
      <c r="A68" s="16" t="s">
        <v>213</v>
      </c>
      <c r="B68" s="11" t="s">
        <v>159</v>
      </c>
      <c r="C68" s="105"/>
      <c r="D68" s="106"/>
    </row>
    <row r="69" spans="1:4" x14ac:dyDescent="0.25">
      <c r="A69" s="16" t="s">
        <v>214</v>
      </c>
      <c r="B69" s="11" t="s">
        <v>173</v>
      </c>
      <c r="C69" s="105" t="s">
        <v>137</v>
      </c>
      <c r="D69" s="106" t="s">
        <v>137</v>
      </c>
    </row>
    <row r="70" spans="1:4" x14ac:dyDescent="0.25">
      <c r="A70" s="16" t="s">
        <v>215</v>
      </c>
      <c r="B70" s="12" t="s">
        <v>224</v>
      </c>
      <c r="C70" s="105" t="s">
        <v>137</v>
      </c>
      <c r="D70" s="106" t="s">
        <v>137</v>
      </c>
    </row>
    <row r="71" spans="1:4" ht="15.75" customHeight="1" x14ac:dyDescent="0.25">
      <c r="A71" s="16"/>
      <c r="B71" s="4" t="s">
        <v>225</v>
      </c>
      <c r="C71" s="4" t="s">
        <v>226</v>
      </c>
      <c r="D71" s="4" t="s">
        <v>227</v>
      </c>
    </row>
    <row r="72" spans="1:4" x14ac:dyDescent="0.25">
      <c r="A72" s="16" t="s">
        <v>216</v>
      </c>
      <c r="B72" s="12"/>
      <c r="C72" s="12"/>
      <c r="D72" s="12"/>
    </row>
    <row r="73" spans="1:4" x14ac:dyDescent="0.25">
      <c r="A73" s="16" t="s">
        <v>217</v>
      </c>
      <c r="B73" s="12"/>
      <c r="C73" s="12"/>
      <c r="D73" s="12"/>
    </row>
    <row r="74" spans="1:4" x14ac:dyDescent="0.25">
      <c r="A74" s="16"/>
      <c r="B74" s="12"/>
      <c r="C74" s="11"/>
      <c r="D74" s="12"/>
    </row>
    <row r="75" spans="1:4" x14ac:dyDescent="0.25">
      <c r="A75" s="16"/>
      <c r="B75" s="12"/>
      <c r="C75" s="12"/>
      <c r="D75" s="12"/>
    </row>
    <row r="76" spans="1:4" x14ac:dyDescent="0.25">
      <c r="A76" s="20"/>
      <c r="B76" s="22"/>
      <c r="C76" s="109"/>
      <c r="D76" s="110"/>
    </row>
    <row r="77" spans="1:4" x14ac:dyDescent="0.25">
      <c r="A77" s="10">
        <v>11</v>
      </c>
      <c r="B77" s="12" t="s">
        <v>156</v>
      </c>
      <c r="C77" s="105"/>
      <c r="D77" s="106"/>
    </row>
    <row r="78" spans="1:4" x14ac:dyDescent="0.25">
      <c r="A78" s="20"/>
      <c r="B78" s="22"/>
      <c r="C78" s="109"/>
      <c r="D78" s="110"/>
    </row>
    <row r="79" spans="1:4" ht="31.5" x14ac:dyDescent="0.25">
      <c r="A79" s="10">
        <v>12</v>
      </c>
      <c r="B79" s="12" t="s">
        <v>218</v>
      </c>
      <c r="C79" s="105"/>
      <c r="D79" s="106"/>
    </row>
    <row r="80" spans="1:4" x14ac:dyDescent="0.25">
      <c r="A80" s="20"/>
      <c r="B80" s="22"/>
      <c r="C80" s="109"/>
      <c r="D80" s="110"/>
    </row>
    <row r="81" spans="1:4" ht="31.5" x14ac:dyDescent="0.25">
      <c r="A81" s="10">
        <v>13</v>
      </c>
      <c r="B81" s="12" t="s">
        <v>63</v>
      </c>
      <c r="C81" s="105"/>
      <c r="D81" s="106"/>
    </row>
    <row r="82" spans="1:4" x14ac:dyDescent="0.25">
      <c r="A82" s="20"/>
      <c r="B82" s="22"/>
      <c r="C82" s="109"/>
      <c r="D82" s="110"/>
    </row>
    <row r="83" spans="1:4" ht="47.25" x14ac:dyDescent="0.25">
      <c r="A83" s="10">
        <v>14</v>
      </c>
      <c r="B83" s="12" t="s">
        <v>223</v>
      </c>
      <c r="C83" s="105"/>
      <c r="D83" s="106"/>
    </row>
    <row r="84" spans="1:4" x14ac:dyDescent="0.25">
      <c r="A84" s="14" t="s">
        <v>65</v>
      </c>
      <c r="B84" s="14"/>
      <c r="C84" s="14"/>
      <c r="D84" s="14"/>
    </row>
    <row r="85" spans="1:4" x14ac:dyDescent="0.25">
      <c r="A85" s="14"/>
      <c r="B85" s="14" t="s">
        <v>52</v>
      </c>
      <c r="C85" s="14"/>
      <c r="D85" s="14"/>
    </row>
    <row r="86" spans="1:4" x14ac:dyDescent="0.25">
      <c r="A86" s="24"/>
      <c r="B86" s="14"/>
      <c r="C86" s="14"/>
      <c r="D86" s="36"/>
    </row>
    <row r="87" spans="1:4" x14ac:dyDescent="0.25">
      <c r="A87" s="14" t="s">
        <v>65</v>
      </c>
      <c r="B87" s="14"/>
      <c r="C87" s="83" t="s">
        <v>247</v>
      </c>
      <c r="D87" s="14"/>
    </row>
    <row r="88" spans="1:4" x14ac:dyDescent="0.25">
      <c r="A88" s="14"/>
      <c r="B88" s="14" t="s">
        <v>13</v>
      </c>
      <c r="C88" s="14"/>
      <c r="D88" s="36"/>
    </row>
    <row r="89" spans="1:4" x14ac:dyDescent="0.25">
      <c r="A89" s="14"/>
      <c r="B89" s="14"/>
      <c r="C89" s="14"/>
      <c r="D89" s="14"/>
    </row>
    <row r="90" spans="1:4" x14ac:dyDescent="0.25">
      <c r="A90" s="14"/>
      <c r="B90" s="14"/>
      <c r="C90" s="83" t="s">
        <v>247</v>
      </c>
      <c r="D90" s="36"/>
    </row>
    <row r="91" spans="1:4" x14ac:dyDescent="0.25">
      <c r="A91" s="14"/>
      <c r="B91" s="14" t="s">
        <v>66</v>
      </c>
      <c r="C91" s="14"/>
      <c r="D91" s="37"/>
    </row>
    <row r="92" spans="1:4" x14ac:dyDescent="0.25">
      <c r="B92" s="14"/>
      <c r="C92" s="14"/>
    </row>
    <row r="93" spans="1:4" x14ac:dyDescent="0.25">
      <c r="B93" s="24"/>
      <c r="C93" s="83" t="s">
        <v>247</v>
      </c>
    </row>
    <row r="94" spans="1:4" x14ac:dyDescent="0.25">
      <c r="B94" s="24"/>
      <c r="C94" s="14"/>
    </row>
    <row r="95" spans="1:4" x14ac:dyDescent="0.25">
      <c r="B95" s="84" t="s">
        <v>33</v>
      </c>
      <c r="C95" s="14"/>
    </row>
  </sheetData>
  <mergeCells count="73">
    <mergeCell ref="C80:D80"/>
    <mergeCell ref="C82:D82"/>
    <mergeCell ref="C79:D79"/>
    <mergeCell ref="C81:D81"/>
    <mergeCell ref="C83:D83"/>
    <mergeCell ref="C64:D64"/>
    <mergeCell ref="C65:D65"/>
    <mergeCell ref="C78:D78"/>
    <mergeCell ref="C77:D77"/>
    <mergeCell ref="C70:D70"/>
    <mergeCell ref="C66:D66"/>
    <mergeCell ref="C67:D67"/>
    <mergeCell ref="C68:D68"/>
    <mergeCell ref="C69:D69"/>
    <mergeCell ref="C76:D76"/>
    <mergeCell ref="C56:D56"/>
    <mergeCell ref="C57:D57"/>
    <mergeCell ref="C61:D61"/>
    <mergeCell ref="C62:D62"/>
    <mergeCell ref="C63:D63"/>
    <mergeCell ref="C48:D48"/>
    <mergeCell ref="C52:D52"/>
    <mergeCell ref="C53:D53"/>
    <mergeCell ref="C54:D54"/>
    <mergeCell ref="C55:D55"/>
    <mergeCell ref="C40:D40"/>
    <mergeCell ref="C42:D42"/>
    <mergeCell ref="C41:D41"/>
    <mergeCell ref="C43:D43"/>
    <mergeCell ref="C44:D44"/>
    <mergeCell ref="C35:D35"/>
    <mergeCell ref="C36:D36"/>
    <mergeCell ref="C37:D37"/>
    <mergeCell ref="C38:D38"/>
    <mergeCell ref="C39:D39"/>
    <mergeCell ref="C21:D21"/>
    <mergeCell ref="C22:D22"/>
    <mergeCell ref="C23:D23"/>
    <mergeCell ref="C24:D24"/>
    <mergeCell ref="C27:D27"/>
    <mergeCell ref="C25:D25"/>
    <mergeCell ref="C26:D26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A3:D3"/>
    <mergeCell ref="C7:D7"/>
    <mergeCell ref="C8:D8"/>
    <mergeCell ref="C9:D9"/>
    <mergeCell ref="C10:D10"/>
    <mergeCell ref="C28:D28"/>
    <mergeCell ref="C29:D29"/>
    <mergeCell ref="C59:D59"/>
    <mergeCell ref="C60:D60"/>
    <mergeCell ref="C58:D58"/>
    <mergeCell ref="C45:D45"/>
    <mergeCell ref="C46:D46"/>
    <mergeCell ref="C47:D47"/>
    <mergeCell ref="C49:D49"/>
    <mergeCell ref="C50:D50"/>
    <mergeCell ref="C51:D51"/>
    <mergeCell ref="C31:D31"/>
    <mergeCell ref="C30:D30"/>
    <mergeCell ref="C32:D32"/>
    <mergeCell ref="C33:D33"/>
    <mergeCell ref="C34:D3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D4C8-2869-4826-AA5B-670F518617A6}">
  <sheetPr>
    <pageSetUpPr fitToPage="1"/>
  </sheetPr>
  <dimension ref="A1:F25"/>
  <sheetViews>
    <sheetView workbookViewId="0">
      <selection activeCell="D25" sqref="D25"/>
    </sheetView>
  </sheetViews>
  <sheetFormatPr defaultRowHeight="15.75" x14ac:dyDescent="0.25"/>
  <cols>
    <col min="1" max="1" width="6.85546875" style="3" customWidth="1"/>
    <col min="2" max="2" width="44.5703125" style="3" customWidth="1"/>
    <col min="3" max="3" width="10.7109375" style="3" customWidth="1"/>
    <col min="4" max="4" width="17.7109375" style="3" customWidth="1"/>
    <col min="5" max="5" width="10.7109375" style="3" customWidth="1"/>
    <col min="6" max="6" width="17.7109375" style="3" customWidth="1"/>
  </cols>
  <sheetData>
    <row r="1" spans="1:6" x14ac:dyDescent="0.25">
      <c r="A1" s="14"/>
      <c r="B1" s="14"/>
      <c r="C1" s="14"/>
      <c r="D1" s="14"/>
      <c r="E1" s="14"/>
      <c r="F1" s="34" t="s">
        <v>73</v>
      </c>
    </row>
    <row r="2" spans="1:6" x14ac:dyDescent="0.25">
      <c r="A2" s="14"/>
      <c r="B2" s="14"/>
      <c r="C2" s="14"/>
      <c r="D2" s="14"/>
      <c r="E2" s="14"/>
      <c r="F2" s="14"/>
    </row>
    <row r="3" spans="1:6" x14ac:dyDescent="0.25">
      <c r="A3" s="92" t="s">
        <v>74</v>
      </c>
      <c r="B3" s="92"/>
      <c r="C3" s="92"/>
      <c r="D3" s="92"/>
      <c r="E3" s="92"/>
      <c r="F3" s="92"/>
    </row>
    <row r="4" spans="1:6" x14ac:dyDescent="0.25">
      <c r="A4" s="14"/>
      <c r="B4" s="14"/>
      <c r="C4" s="14"/>
      <c r="D4" s="14"/>
      <c r="E4" s="14"/>
      <c r="F4" s="14"/>
    </row>
    <row r="5" spans="1:6" x14ac:dyDescent="0.25">
      <c r="A5" s="14"/>
      <c r="B5" s="14"/>
      <c r="C5" s="14"/>
      <c r="D5" s="14"/>
      <c r="E5" s="14"/>
      <c r="F5" s="34" t="s">
        <v>0</v>
      </c>
    </row>
    <row r="6" spans="1:6" x14ac:dyDescent="0.25">
      <c r="A6" s="14"/>
      <c r="B6" s="14"/>
      <c r="C6" s="14"/>
      <c r="D6" s="14"/>
      <c r="E6" s="14"/>
      <c r="F6" s="14"/>
    </row>
    <row r="7" spans="1:6" ht="33.75" customHeight="1" x14ac:dyDescent="0.25">
      <c r="A7" s="115" t="s">
        <v>14</v>
      </c>
      <c r="B7" s="115" t="s">
        <v>69</v>
      </c>
      <c r="C7" s="93" t="s">
        <v>70</v>
      </c>
      <c r="D7" s="93"/>
      <c r="E7" s="93"/>
      <c r="F7" s="93"/>
    </row>
    <row r="8" spans="1:6" ht="53.25" customHeight="1" x14ac:dyDescent="0.25">
      <c r="A8" s="116"/>
      <c r="B8" s="116"/>
      <c r="C8" s="8" t="s">
        <v>71</v>
      </c>
      <c r="D8" s="4" t="s">
        <v>175</v>
      </c>
      <c r="E8" s="8" t="s">
        <v>71</v>
      </c>
      <c r="F8" s="4" t="s">
        <v>61</v>
      </c>
    </row>
    <row r="9" spans="1:6" x14ac:dyDescent="0.25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</row>
    <row r="10" spans="1:6" x14ac:dyDescent="0.25">
      <c r="A10" s="16">
        <v>1</v>
      </c>
      <c r="B10" s="17" t="s">
        <v>243</v>
      </c>
      <c r="C10" s="10" t="s">
        <v>201</v>
      </c>
      <c r="D10" s="10"/>
      <c r="E10" s="10" t="s">
        <v>41</v>
      </c>
      <c r="F10" s="10"/>
    </row>
    <row r="11" spans="1:6" x14ac:dyDescent="0.25">
      <c r="A11" s="10">
        <v>2</v>
      </c>
      <c r="B11" s="17" t="s">
        <v>229</v>
      </c>
      <c r="C11" s="10" t="s">
        <v>201</v>
      </c>
      <c r="D11" s="10"/>
      <c r="E11" s="10" t="s">
        <v>41</v>
      </c>
      <c r="F11" s="10"/>
    </row>
    <row r="12" spans="1:6" x14ac:dyDescent="0.25">
      <c r="A12" s="10"/>
      <c r="B12" s="17" t="s">
        <v>42</v>
      </c>
      <c r="C12" s="10" t="s">
        <v>201</v>
      </c>
      <c r="D12" s="10">
        <f>SUM(D10:D11)</f>
        <v>0</v>
      </c>
      <c r="E12" s="10" t="s">
        <v>41</v>
      </c>
      <c r="F12" s="10">
        <f>SUM(F10:F11)</f>
        <v>0</v>
      </c>
    </row>
    <row r="13" spans="1:6" x14ac:dyDescent="0.25">
      <c r="A13" s="18"/>
      <c r="B13" s="19"/>
      <c r="C13" s="18"/>
      <c r="D13" s="18"/>
      <c r="E13" s="14"/>
      <c r="F13" s="14"/>
    </row>
    <row r="14" spans="1:6" x14ac:dyDescent="0.25">
      <c r="A14" s="14"/>
      <c r="B14" s="14"/>
      <c r="C14" s="14"/>
      <c r="D14" s="14"/>
      <c r="E14" s="14"/>
      <c r="F14" s="14"/>
    </row>
    <row r="15" spans="1:6" x14ac:dyDescent="0.25">
      <c r="A15" s="14"/>
      <c r="B15" s="14" t="s">
        <v>52</v>
      </c>
      <c r="C15" s="14"/>
      <c r="D15" s="117"/>
      <c r="E15" s="114"/>
      <c r="F15" s="114"/>
    </row>
    <row r="16" spans="1:6" x14ac:dyDescent="0.25">
      <c r="A16" s="14"/>
      <c r="B16" s="14"/>
      <c r="C16" s="14"/>
      <c r="D16" s="117"/>
      <c r="E16" s="114"/>
      <c r="F16"/>
    </row>
    <row r="17" spans="1:6" x14ac:dyDescent="0.25">
      <c r="A17" s="14"/>
      <c r="B17" s="14"/>
      <c r="C17" s="36" t="s">
        <v>64</v>
      </c>
      <c r="D17" s="36" t="s">
        <v>228</v>
      </c>
      <c r="E17"/>
      <c r="F17"/>
    </row>
    <row r="18" spans="1:6" x14ac:dyDescent="0.25">
      <c r="A18" s="14"/>
      <c r="B18" s="14" t="s">
        <v>13</v>
      </c>
      <c r="C18" s="14"/>
      <c r="D18" s="117"/>
      <c r="E18" s="114"/>
      <c r="F18" s="114"/>
    </row>
    <row r="19" spans="1:6" x14ac:dyDescent="0.25">
      <c r="A19" s="14" t="s">
        <v>65</v>
      </c>
      <c r="B19" s="14"/>
      <c r="C19" s="14"/>
      <c r="D19" s="113"/>
      <c r="E19" s="114"/>
      <c r="F19"/>
    </row>
    <row r="20" spans="1:6" x14ac:dyDescent="0.25">
      <c r="A20" s="14"/>
      <c r="B20" s="14"/>
      <c r="C20" s="36" t="s">
        <v>64</v>
      </c>
      <c r="D20" s="36" t="s">
        <v>228</v>
      </c>
      <c r="E20"/>
      <c r="F20"/>
    </row>
    <row r="21" spans="1:6" x14ac:dyDescent="0.25">
      <c r="A21" s="14"/>
      <c r="B21" s="14" t="s">
        <v>66</v>
      </c>
      <c r="C21" s="14"/>
      <c r="D21" s="113"/>
      <c r="E21" s="114"/>
      <c r="F21" s="114"/>
    </row>
    <row r="22" spans="1:6" x14ac:dyDescent="0.25">
      <c r="A22" s="14" t="s">
        <v>65</v>
      </c>
      <c r="B22" s="14"/>
      <c r="C22" s="14"/>
      <c r="D22" s="113"/>
      <c r="E22" s="114"/>
      <c r="F22"/>
    </row>
    <row r="23" spans="1:6" x14ac:dyDescent="0.25">
      <c r="A23" s="14"/>
      <c r="B23" s="14"/>
      <c r="C23" s="36" t="s">
        <v>64</v>
      </c>
      <c r="D23" s="36" t="s">
        <v>228</v>
      </c>
      <c r="E23"/>
      <c r="F23"/>
    </row>
    <row r="24" spans="1:6" x14ac:dyDescent="0.25">
      <c r="A24" s="14"/>
      <c r="B24" s="14" t="s">
        <v>33</v>
      </c>
      <c r="C24" s="14"/>
      <c r="D24" s="46"/>
      <c r="E24"/>
      <c r="F24"/>
    </row>
    <row r="25" spans="1:6" x14ac:dyDescent="0.25">
      <c r="A25" s="14"/>
      <c r="B25" s="14"/>
      <c r="C25" s="14"/>
      <c r="D25"/>
      <c r="E25"/>
      <c r="F25"/>
    </row>
  </sheetData>
  <mergeCells count="10">
    <mergeCell ref="D19:E19"/>
    <mergeCell ref="D22:E22"/>
    <mergeCell ref="A3:F3"/>
    <mergeCell ref="A7:A8"/>
    <mergeCell ref="B7:B8"/>
    <mergeCell ref="C7:F7"/>
    <mergeCell ref="D15:F15"/>
    <mergeCell ref="D16:E16"/>
    <mergeCell ref="D18:F18"/>
    <mergeCell ref="D21:F21"/>
  </mergeCells>
  <pageMargins left="0.25" right="0.25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Титульный лист</vt:lpstr>
      <vt:lpstr>Информация о ГП</vt:lpstr>
      <vt:lpstr>Приложение к ИГП</vt:lpstr>
      <vt:lpstr>План-бюджет</vt:lpstr>
      <vt:lpstr>Информация</vt:lpstr>
      <vt:lpstr>План ДЗР</vt:lpstr>
      <vt:lpstr>'Титульный лист'!_Hlk205658477</vt:lpstr>
      <vt:lpstr>'План-бюджет'!Заголовки_для_печати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Викулова Е.В.</dc:creator>
  <cp:lastModifiedBy>Гуреева Ирина Александровна</cp:lastModifiedBy>
  <cp:lastPrinted>2025-09-02T07:36:26Z</cp:lastPrinted>
  <dcterms:created xsi:type="dcterms:W3CDTF">2015-06-05T18:19:34Z</dcterms:created>
  <dcterms:modified xsi:type="dcterms:W3CDTF">2026-03-11T13:37:04Z</dcterms:modified>
</cp:coreProperties>
</file>